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666" i="1" l="1"/>
  <c r="H666" i="1"/>
  <c r="G666" i="1"/>
  <c r="F666" i="1"/>
  <c r="I665" i="1"/>
  <c r="H665" i="1"/>
  <c r="G665" i="1"/>
  <c r="F665" i="1"/>
  <c r="I664" i="1"/>
  <c r="H664" i="1"/>
  <c r="G664" i="1"/>
  <c r="F664" i="1"/>
  <c r="I663" i="1"/>
  <c r="H663" i="1"/>
  <c r="G663" i="1"/>
  <c r="F663" i="1"/>
  <c r="I662" i="1"/>
  <c r="H662" i="1"/>
  <c r="G662" i="1"/>
  <c r="F662" i="1"/>
  <c r="I661" i="1"/>
  <c r="H661" i="1"/>
  <c r="G661" i="1"/>
  <c r="F661" i="1"/>
  <c r="I660" i="1"/>
  <c r="H660" i="1"/>
  <c r="G660" i="1"/>
  <c r="F660" i="1"/>
  <c r="I659" i="1"/>
  <c r="H659" i="1"/>
  <c r="G659" i="1"/>
  <c r="F659" i="1"/>
  <c r="I658" i="1"/>
  <c r="H658" i="1"/>
  <c r="G658" i="1"/>
  <c r="F658" i="1"/>
  <c r="I657" i="1"/>
  <c r="H657" i="1"/>
  <c r="G657" i="1"/>
  <c r="F657" i="1"/>
  <c r="I656" i="1"/>
  <c r="H656" i="1"/>
  <c r="G656" i="1"/>
  <c r="F656" i="1"/>
  <c r="I655" i="1"/>
  <c r="H655" i="1"/>
  <c r="G655" i="1"/>
  <c r="F655" i="1"/>
  <c r="I654" i="1"/>
  <c r="H654" i="1"/>
  <c r="G654" i="1"/>
  <c r="F654" i="1"/>
  <c r="I653" i="1"/>
  <c r="H653" i="1"/>
  <c r="G653" i="1"/>
  <c r="F653" i="1"/>
  <c r="I652" i="1"/>
  <c r="H652" i="1"/>
  <c r="G652" i="1"/>
  <c r="F652" i="1"/>
  <c r="I651" i="1"/>
  <c r="H651" i="1"/>
  <c r="G651" i="1"/>
  <c r="F651" i="1"/>
  <c r="I650" i="1"/>
  <c r="H650" i="1"/>
  <c r="G650" i="1"/>
  <c r="F650" i="1"/>
  <c r="I649" i="1"/>
  <c r="H649" i="1"/>
  <c r="G649" i="1"/>
  <c r="F649" i="1"/>
  <c r="I648" i="1"/>
  <c r="H648" i="1"/>
  <c r="G648" i="1"/>
  <c r="F648" i="1"/>
  <c r="I647" i="1"/>
  <c r="H647" i="1"/>
  <c r="G647" i="1"/>
  <c r="F647" i="1"/>
  <c r="I646" i="1"/>
  <c r="H646" i="1"/>
  <c r="G646" i="1"/>
  <c r="F646" i="1"/>
  <c r="I645" i="1"/>
  <c r="H645" i="1"/>
  <c r="G645" i="1"/>
  <c r="F645" i="1"/>
  <c r="I644" i="1"/>
  <c r="H644" i="1"/>
  <c r="G644" i="1"/>
  <c r="F644" i="1"/>
  <c r="I643" i="1"/>
  <c r="H643" i="1"/>
  <c r="G643" i="1"/>
  <c r="F643" i="1"/>
  <c r="I642" i="1"/>
  <c r="H642" i="1"/>
  <c r="G642" i="1"/>
  <c r="F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I630" i="1" s="1"/>
  <c r="I629" i="1" s="1"/>
  <c r="H631" i="1"/>
  <c r="H630" i="1" s="1"/>
  <c r="H629" i="1" s="1"/>
  <c r="G631" i="1"/>
  <c r="G630" i="1" s="1"/>
  <c r="G629" i="1" s="1"/>
  <c r="F631" i="1"/>
  <c r="F630" i="1" s="1"/>
  <c r="F629" i="1" s="1"/>
  <c r="I628" i="1"/>
  <c r="H628" i="1"/>
  <c r="G628" i="1"/>
  <c r="F628" i="1"/>
  <c r="I627" i="1"/>
  <c r="H627" i="1"/>
  <c r="G627" i="1"/>
  <c r="F627" i="1"/>
  <c r="I626" i="1"/>
  <c r="H626" i="1"/>
  <c r="G626" i="1"/>
  <c r="F626" i="1"/>
  <c r="I625" i="1"/>
  <c r="H625" i="1"/>
  <c r="G625" i="1"/>
  <c r="F625" i="1"/>
  <c r="I624" i="1"/>
  <c r="H624" i="1"/>
  <c r="G624" i="1"/>
  <c r="F624" i="1"/>
  <c r="I623" i="1"/>
  <c r="H623" i="1"/>
  <c r="G623" i="1"/>
  <c r="F623" i="1"/>
  <c r="I622" i="1"/>
  <c r="H622" i="1"/>
  <c r="G622" i="1"/>
  <c r="F622" i="1"/>
  <c r="I621" i="1"/>
  <c r="H621" i="1"/>
  <c r="G621" i="1"/>
  <c r="F621" i="1"/>
  <c r="I620" i="1"/>
  <c r="I617" i="1" s="1"/>
  <c r="H620" i="1"/>
  <c r="H617" i="1" s="1"/>
  <c r="G620" i="1"/>
  <c r="G617" i="1" s="1"/>
  <c r="F620" i="1"/>
  <c r="F617" i="1" s="1"/>
  <c r="I619" i="1"/>
  <c r="H619" i="1"/>
  <c r="G619" i="1"/>
  <c r="F619" i="1"/>
  <c r="I618" i="1"/>
  <c r="H618" i="1"/>
  <c r="G618" i="1"/>
  <c r="F618"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H602" i="1"/>
  <c r="G602" i="1"/>
  <c r="F602" i="1"/>
  <c r="I601" i="1"/>
  <c r="H601" i="1"/>
  <c r="G601" i="1"/>
  <c r="F601" i="1"/>
  <c r="I600" i="1"/>
  <c r="H600" i="1"/>
  <c r="G600" i="1"/>
  <c r="F600" i="1"/>
  <c r="I599" i="1"/>
  <c r="H599" i="1"/>
  <c r="G599" i="1"/>
  <c r="F599" i="1"/>
  <c r="I598" i="1"/>
  <c r="H598" i="1"/>
  <c r="G598" i="1"/>
  <c r="F598" i="1"/>
  <c r="I597" i="1"/>
  <c r="H597" i="1"/>
  <c r="G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G587" i="1"/>
  <c r="F587" i="1"/>
  <c r="I586" i="1"/>
  <c r="H586" i="1"/>
  <c r="G586" i="1"/>
  <c r="F586" i="1"/>
  <c r="I585" i="1"/>
  <c r="H585" i="1"/>
  <c r="G585" i="1"/>
  <c r="F585" i="1"/>
  <c r="I584" i="1"/>
  <c r="H584" i="1"/>
  <c r="G584" i="1"/>
  <c r="F584" i="1"/>
  <c r="I583" i="1"/>
  <c r="H583" i="1"/>
  <c r="G583" i="1"/>
  <c r="F583" i="1"/>
  <c r="I582" i="1"/>
  <c r="H582" i="1"/>
  <c r="G582" i="1"/>
  <c r="F582" i="1"/>
  <c r="I581" i="1"/>
  <c r="H581" i="1"/>
  <c r="G581" i="1"/>
  <c r="F581" i="1"/>
  <c r="I580" i="1"/>
  <c r="H580" i="1"/>
  <c r="G580" i="1"/>
  <c r="F580" i="1"/>
  <c r="I579" i="1"/>
  <c r="H579" i="1"/>
  <c r="G579" i="1"/>
  <c r="F579" i="1"/>
  <c r="I578" i="1"/>
  <c r="H578" i="1"/>
  <c r="G578" i="1"/>
  <c r="F578" i="1"/>
  <c r="I576" i="1"/>
  <c r="H576" i="1"/>
  <c r="G576" i="1"/>
  <c r="F576" i="1"/>
  <c r="I575" i="1"/>
  <c r="I574" i="1" s="1"/>
  <c r="H575" i="1"/>
  <c r="H574" i="1" s="1"/>
  <c r="G575" i="1"/>
  <c r="G574" i="1" s="1"/>
  <c r="F575" i="1"/>
  <c r="F574" i="1" s="1"/>
  <c r="I573" i="1"/>
  <c r="H573" i="1"/>
  <c r="G573" i="1"/>
  <c r="F573" i="1"/>
  <c r="I572" i="1"/>
  <c r="H572" i="1"/>
  <c r="G572" i="1"/>
  <c r="F572" i="1"/>
  <c r="I571" i="1"/>
  <c r="H571" i="1"/>
  <c r="G571" i="1"/>
  <c r="F571"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I559" i="1" s="1"/>
  <c r="H560" i="1"/>
  <c r="H559" i="1" s="1"/>
  <c r="G560" i="1"/>
  <c r="G559" i="1" s="1"/>
  <c r="F560" i="1"/>
  <c r="F559" i="1" s="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F551" i="1"/>
  <c r="I550" i="1"/>
  <c r="H550" i="1"/>
  <c r="G550" i="1"/>
  <c r="F550" i="1"/>
  <c r="I549" i="1"/>
  <c r="H549" i="1"/>
  <c r="G549" i="1"/>
  <c r="F549" i="1"/>
  <c r="I548" i="1"/>
  <c r="H548" i="1"/>
  <c r="G548" i="1"/>
  <c r="F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I536" i="1" s="1"/>
  <c r="H537" i="1"/>
  <c r="H536" i="1" s="1"/>
  <c r="G537" i="1"/>
  <c r="G536" i="1" s="1"/>
  <c r="F537" i="1"/>
  <c r="F536" i="1" s="1"/>
  <c r="I535" i="1"/>
  <c r="H535" i="1"/>
  <c r="G535" i="1"/>
  <c r="F535" i="1"/>
  <c r="I534" i="1"/>
  <c r="H534" i="1"/>
  <c r="G534" i="1"/>
  <c r="F534" i="1"/>
  <c r="I533" i="1"/>
  <c r="H533" i="1"/>
  <c r="H532" i="1" s="1"/>
  <c r="G533" i="1"/>
  <c r="G532" i="1" s="1"/>
  <c r="F533" i="1"/>
  <c r="F532" i="1" s="1"/>
  <c r="I532" i="1"/>
  <c r="I531" i="1"/>
  <c r="H531" i="1"/>
  <c r="G531" i="1"/>
  <c r="F531" i="1"/>
  <c r="I530" i="1"/>
  <c r="H530" i="1"/>
  <c r="G530" i="1"/>
  <c r="F530" i="1"/>
  <c r="I529" i="1"/>
  <c r="H529" i="1"/>
  <c r="G529" i="1"/>
  <c r="F529" i="1"/>
  <c r="I528" i="1"/>
  <c r="H528" i="1"/>
  <c r="G528" i="1"/>
  <c r="F528" i="1"/>
  <c r="I527" i="1"/>
  <c r="H527" i="1"/>
  <c r="G527" i="1"/>
  <c r="F527" i="1"/>
  <c r="I526" i="1"/>
  <c r="H526" i="1"/>
  <c r="G526" i="1"/>
  <c r="F526" i="1"/>
  <c r="I525" i="1"/>
  <c r="I524" i="1" s="1"/>
  <c r="I523" i="1"/>
  <c r="H523" i="1"/>
  <c r="G523" i="1"/>
  <c r="F523" i="1"/>
  <c r="I522" i="1"/>
  <c r="H522" i="1"/>
  <c r="G522" i="1"/>
  <c r="F522" i="1"/>
  <c r="I521" i="1"/>
  <c r="H521" i="1"/>
  <c r="G521" i="1"/>
  <c r="F521" i="1"/>
  <c r="I520" i="1"/>
  <c r="H520" i="1"/>
  <c r="G520" i="1"/>
  <c r="F520" i="1"/>
  <c r="I519" i="1"/>
  <c r="H519" i="1"/>
  <c r="G519" i="1"/>
  <c r="F519" i="1"/>
  <c r="I518" i="1"/>
  <c r="H518" i="1"/>
  <c r="G518" i="1"/>
  <c r="F518" i="1"/>
  <c r="I517" i="1"/>
  <c r="H517" i="1"/>
  <c r="G517" i="1"/>
  <c r="F517" i="1"/>
  <c r="I516" i="1"/>
  <c r="H516" i="1"/>
  <c r="G516" i="1"/>
  <c r="F516" i="1"/>
  <c r="I515" i="1"/>
  <c r="H515" i="1"/>
  <c r="G515" i="1"/>
  <c r="F515" i="1"/>
  <c r="I514" i="1"/>
  <c r="I513" i="1" s="1"/>
  <c r="I512" i="1" s="1"/>
  <c r="H514" i="1"/>
  <c r="H513" i="1" s="1"/>
  <c r="H512" i="1" s="1"/>
  <c r="G514" i="1"/>
  <c r="G513" i="1" s="1"/>
  <c r="G512" i="1" s="1"/>
  <c r="F514" i="1"/>
  <c r="F513" i="1" s="1"/>
  <c r="F512" i="1" s="1"/>
  <c r="I510" i="1"/>
  <c r="H510" i="1"/>
  <c r="G510" i="1"/>
  <c r="F510" i="1"/>
  <c r="I509" i="1"/>
  <c r="H509" i="1"/>
  <c r="G509" i="1"/>
  <c r="F509" i="1"/>
  <c r="I508" i="1"/>
  <c r="H508" i="1"/>
  <c r="G508" i="1"/>
  <c r="F508" i="1"/>
  <c r="I507" i="1"/>
  <c r="H507" i="1"/>
  <c r="G507" i="1"/>
  <c r="F507" i="1"/>
  <c r="I506" i="1"/>
  <c r="H506" i="1"/>
  <c r="G506" i="1"/>
  <c r="F506" i="1"/>
  <c r="I505" i="1"/>
  <c r="H505" i="1"/>
  <c r="G505" i="1"/>
  <c r="F505" i="1"/>
  <c r="I504" i="1"/>
  <c r="H504" i="1"/>
  <c r="G504" i="1"/>
  <c r="F504" i="1"/>
  <c r="I501" i="1"/>
  <c r="H501" i="1"/>
  <c r="G501" i="1"/>
  <c r="F501" i="1"/>
  <c r="I500" i="1"/>
  <c r="H500" i="1"/>
  <c r="G500" i="1"/>
  <c r="F500" i="1"/>
  <c r="I499" i="1"/>
  <c r="H499" i="1"/>
  <c r="G499" i="1"/>
  <c r="F499" i="1"/>
  <c r="I498" i="1"/>
  <c r="H498" i="1"/>
  <c r="G498" i="1"/>
  <c r="F498" i="1"/>
  <c r="I497" i="1"/>
  <c r="H497" i="1"/>
  <c r="G497" i="1"/>
  <c r="F497" i="1"/>
  <c r="I496" i="1"/>
  <c r="H496" i="1"/>
  <c r="G496" i="1"/>
  <c r="F496" i="1"/>
  <c r="I495" i="1"/>
  <c r="H495" i="1"/>
  <c r="G495" i="1"/>
  <c r="F495" i="1"/>
  <c r="I494" i="1"/>
  <c r="H494" i="1"/>
  <c r="G494" i="1"/>
  <c r="F494" i="1"/>
  <c r="I493" i="1"/>
  <c r="H493" i="1"/>
  <c r="G493" i="1"/>
  <c r="F493" i="1"/>
  <c r="F492" i="1" s="1"/>
  <c r="F491" i="1" s="1"/>
  <c r="I492" i="1"/>
  <c r="I491" i="1" s="1"/>
  <c r="H492" i="1"/>
  <c r="G492" i="1"/>
  <c r="G491" i="1" s="1"/>
  <c r="H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H482" i="1" s="1"/>
  <c r="G483" i="1"/>
  <c r="G482" i="1" s="1"/>
  <c r="F483" i="1"/>
  <c r="F482" i="1" s="1"/>
  <c r="I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I471" i="1" s="1"/>
  <c r="H472" i="1"/>
  <c r="H471" i="1" s="1"/>
  <c r="G472" i="1"/>
  <c r="G471" i="1" s="1"/>
  <c r="F472" i="1"/>
  <c r="F471" i="1" s="1"/>
  <c r="I467" i="1"/>
  <c r="H467" i="1"/>
  <c r="G467" i="1"/>
  <c r="F467" i="1"/>
  <c r="I466" i="1"/>
  <c r="H466" i="1"/>
  <c r="G466" i="1"/>
  <c r="F466" i="1"/>
  <c r="I465" i="1"/>
  <c r="H465" i="1"/>
  <c r="G465" i="1"/>
  <c r="F465" i="1"/>
  <c r="I464" i="1"/>
  <c r="H464" i="1"/>
  <c r="G464" i="1"/>
  <c r="F464" i="1"/>
  <c r="I463" i="1"/>
  <c r="H463" i="1"/>
  <c r="G463" i="1"/>
  <c r="F463" i="1"/>
  <c r="I462" i="1"/>
  <c r="H462" i="1"/>
  <c r="G462" i="1"/>
  <c r="F462" i="1"/>
  <c r="I461" i="1"/>
  <c r="H461" i="1"/>
  <c r="G461" i="1"/>
  <c r="F461" i="1"/>
  <c r="F460" i="1" s="1"/>
  <c r="I460" i="1"/>
  <c r="H460" i="1"/>
  <c r="G460" i="1"/>
  <c r="I459" i="1"/>
  <c r="H459" i="1"/>
  <c r="G459" i="1"/>
  <c r="F459" i="1"/>
  <c r="I458" i="1"/>
  <c r="H458" i="1"/>
  <c r="G458" i="1"/>
  <c r="F458" i="1"/>
  <c r="I457" i="1"/>
  <c r="H457" i="1"/>
  <c r="G457" i="1"/>
  <c r="F457" i="1"/>
  <c r="I456" i="1"/>
  <c r="H456" i="1"/>
  <c r="G456" i="1"/>
  <c r="F456"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1" i="1"/>
  <c r="H441" i="1"/>
  <c r="G441" i="1"/>
  <c r="F441"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I432" i="1" s="1"/>
  <c r="H433" i="1"/>
  <c r="H432" i="1" s="1"/>
  <c r="G433" i="1"/>
  <c r="G432" i="1" s="1"/>
  <c r="F433" i="1"/>
  <c r="F432" i="1" s="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I422" i="1"/>
  <c r="H422" i="1"/>
  <c r="G422" i="1"/>
  <c r="F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I414" i="1"/>
  <c r="H414" i="1"/>
  <c r="G414" i="1"/>
  <c r="F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4" i="1"/>
  <c r="H404" i="1"/>
  <c r="G404" i="1"/>
  <c r="F404" i="1"/>
  <c r="I403" i="1"/>
  <c r="H403" i="1"/>
  <c r="G403" i="1"/>
  <c r="F403" i="1"/>
  <c r="I402" i="1"/>
  <c r="H402" i="1"/>
  <c r="G402" i="1"/>
  <c r="F402" i="1"/>
  <c r="I401" i="1"/>
  <c r="H401" i="1"/>
  <c r="G401" i="1"/>
  <c r="F401" i="1"/>
  <c r="I400" i="1"/>
  <c r="H400" i="1"/>
  <c r="G400" i="1"/>
  <c r="F400" i="1"/>
  <c r="I399" i="1"/>
  <c r="H399" i="1"/>
  <c r="G399" i="1"/>
  <c r="F399" i="1"/>
  <c r="I398" i="1"/>
  <c r="H398" i="1"/>
  <c r="G398" i="1"/>
  <c r="F398" i="1"/>
  <c r="I397" i="1"/>
  <c r="H397" i="1"/>
  <c r="G397" i="1"/>
  <c r="F397" i="1"/>
  <c r="I396" i="1"/>
  <c r="H396" i="1"/>
  <c r="G396" i="1"/>
  <c r="F396" i="1"/>
  <c r="I395" i="1"/>
  <c r="H395" i="1"/>
  <c r="G395" i="1"/>
  <c r="F395" i="1"/>
  <c r="I394" i="1"/>
  <c r="H394" i="1"/>
  <c r="G394" i="1"/>
  <c r="F394" i="1"/>
  <c r="I393" i="1"/>
  <c r="H393" i="1"/>
  <c r="G393" i="1"/>
  <c r="F393" i="1"/>
  <c r="I392" i="1"/>
  <c r="I391" i="1" s="1"/>
  <c r="H392" i="1"/>
  <c r="H391" i="1" s="1"/>
  <c r="G392" i="1"/>
  <c r="G391" i="1" s="1"/>
  <c r="F392" i="1"/>
  <c r="F391" i="1" s="1"/>
  <c r="I387" i="1"/>
  <c r="H387" i="1"/>
  <c r="G387" i="1"/>
  <c r="F387" i="1"/>
  <c r="I386" i="1"/>
  <c r="I385" i="1" s="1"/>
  <c r="H386" i="1"/>
  <c r="H385" i="1" s="1"/>
  <c r="G386" i="1"/>
  <c r="G385" i="1" s="1"/>
  <c r="F386" i="1"/>
  <c r="F385" i="1" s="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H378" i="1"/>
  <c r="G378" i="1"/>
  <c r="F378" i="1"/>
  <c r="I377" i="1"/>
  <c r="H377" i="1"/>
  <c r="G377" i="1"/>
  <c r="F377" i="1"/>
  <c r="I376" i="1"/>
  <c r="H376" i="1"/>
  <c r="G376" i="1"/>
  <c r="F376" i="1"/>
  <c r="I375" i="1"/>
  <c r="H375" i="1"/>
  <c r="G375" i="1"/>
  <c r="F375" i="1"/>
  <c r="I374" i="1"/>
  <c r="H374" i="1"/>
  <c r="G374" i="1"/>
  <c r="F374" i="1"/>
  <c r="I373" i="1"/>
  <c r="H373" i="1"/>
  <c r="G373" i="1"/>
  <c r="F373" i="1"/>
  <c r="I372" i="1"/>
  <c r="H372" i="1"/>
  <c r="G372" i="1"/>
  <c r="F372" i="1"/>
  <c r="I371" i="1"/>
  <c r="H371" i="1"/>
  <c r="G371" i="1"/>
  <c r="F371"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I352" i="1"/>
  <c r="I351" i="1" s="1"/>
  <c r="H352" i="1"/>
  <c r="H351" i="1" s="1"/>
  <c r="G352" i="1"/>
  <c r="G351" i="1" s="1"/>
  <c r="F352" i="1"/>
  <c r="F351" i="1" s="1"/>
  <c r="I350" i="1"/>
  <c r="H350" i="1"/>
  <c r="G350" i="1"/>
  <c r="F350" i="1"/>
  <c r="I349" i="1"/>
  <c r="H349" i="1"/>
  <c r="G349" i="1"/>
  <c r="F349" i="1"/>
  <c r="I348" i="1"/>
  <c r="H348" i="1"/>
  <c r="G348" i="1"/>
  <c r="F348" i="1"/>
  <c r="I347" i="1"/>
  <c r="H347" i="1"/>
  <c r="G347" i="1"/>
  <c r="F347" i="1"/>
  <c r="I346" i="1"/>
  <c r="H346" i="1"/>
  <c r="G346" i="1"/>
  <c r="F346" i="1"/>
  <c r="I345" i="1"/>
  <c r="H345" i="1"/>
  <c r="G345" i="1"/>
  <c r="F345" i="1"/>
  <c r="I344" i="1"/>
  <c r="H344" i="1"/>
  <c r="G344" i="1"/>
  <c r="F344" i="1"/>
  <c r="I343" i="1"/>
  <c r="H343" i="1"/>
  <c r="G343" i="1"/>
  <c r="F343" i="1"/>
  <c r="I342" i="1"/>
  <c r="I341" i="1" s="1"/>
  <c r="I340" i="1" s="1"/>
  <c r="H342" i="1"/>
  <c r="H341" i="1" s="1"/>
  <c r="H340" i="1" s="1"/>
  <c r="G342" i="1"/>
  <c r="G341" i="1" s="1"/>
  <c r="G340" i="1" s="1"/>
  <c r="F342" i="1"/>
  <c r="F341" i="1" s="1"/>
  <c r="F340" i="1" s="1"/>
  <c r="I339" i="1"/>
  <c r="H339" i="1"/>
  <c r="G339" i="1"/>
  <c r="F339" i="1"/>
  <c r="I338" i="1"/>
  <c r="H338" i="1"/>
  <c r="G338" i="1"/>
  <c r="F338" i="1"/>
  <c r="I337" i="1"/>
  <c r="H337" i="1"/>
  <c r="G337" i="1"/>
  <c r="F337" i="1"/>
  <c r="I336" i="1"/>
  <c r="H336" i="1"/>
  <c r="G336" i="1"/>
  <c r="F336" i="1"/>
  <c r="I335" i="1"/>
  <c r="H335" i="1"/>
  <c r="G335" i="1"/>
  <c r="F335" i="1"/>
  <c r="I334" i="1"/>
  <c r="H334" i="1"/>
  <c r="G334" i="1"/>
  <c r="F334" i="1"/>
  <c r="I333" i="1"/>
  <c r="H333" i="1"/>
  <c r="H332" i="1" s="1"/>
  <c r="H331" i="1" s="1"/>
  <c r="G333" i="1"/>
  <c r="G332" i="1" s="1"/>
  <c r="G331" i="1" s="1"/>
  <c r="F333" i="1"/>
  <c r="F332" i="1" s="1"/>
  <c r="F331" i="1" s="1"/>
  <c r="I332" i="1"/>
  <c r="I331" i="1" s="1"/>
  <c r="I330" i="1"/>
  <c r="H330" i="1"/>
  <c r="G330" i="1"/>
  <c r="F330" i="1"/>
  <c r="I329" i="1"/>
  <c r="I328" i="1" s="1"/>
  <c r="H329" i="1"/>
  <c r="H328" i="1" s="1"/>
  <c r="G329" i="1"/>
  <c r="G328" i="1" s="1"/>
  <c r="F329" i="1"/>
  <c r="F328" i="1" s="1"/>
  <c r="I326" i="1"/>
  <c r="H326" i="1"/>
  <c r="G326" i="1"/>
  <c r="F326" i="1"/>
  <c r="F325" i="1" s="1"/>
  <c r="F324" i="1" s="1"/>
  <c r="I325" i="1"/>
  <c r="I324" i="1" s="1"/>
  <c r="H325" i="1"/>
  <c r="H324" i="1" s="1"/>
  <c r="G325" i="1"/>
  <c r="G324" i="1" s="1"/>
  <c r="I323" i="1"/>
  <c r="H323" i="1"/>
  <c r="G323" i="1"/>
  <c r="F323" i="1"/>
  <c r="I322" i="1"/>
  <c r="H322" i="1"/>
  <c r="G322" i="1"/>
  <c r="F322" i="1"/>
  <c r="I321" i="1"/>
  <c r="H321" i="1"/>
  <c r="G321" i="1"/>
  <c r="F321" i="1"/>
  <c r="I320" i="1"/>
  <c r="H320" i="1"/>
  <c r="G320" i="1"/>
  <c r="F320" i="1"/>
  <c r="I319" i="1"/>
  <c r="H319" i="1"/>
  <c r="G319" i="1"/>
  <c r="F319" i="1"/>
  <c r="I318" i="1"/>
  <c r="H318" i="1"/>
  <c r="G318" i="1"/>
  <c r="F318" i="1"/>
  <c r="I317" i="1"/>
  <c r="H317" i="1"/>
  <c r="G317" i="1"/>
  <c r="F317"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I302" i="1"/>
  <c r="H302" i="1"/>
  <c r="G302" i="1"/>
  <c r="F302" i="1"/>
  <c r="I301" i="1"/>
  <c r="H301" i="1"/>
  <c r="G301" i="1"/>
  <c r="F301" i="1"/>
  <c r="I300" i="1"/>
  <c r="H300" i="1"/>
  <c r="G300" i="1"/>
  <c r="F300" i="1"/>
  <c r="I299" i="1"/>
  <c r="H299" i="1"/>
  <c r="G299" i="1"/>
  <c r="F299" i="1"/>
  <c r="I298" i="1"/>
  <c r="H298" i="1"/>
  <c r="G298" i="1"/>
  <c r="F298" i="1"/>
  <c r="I297" i="1"/>
  <c r="H297" i="1"/>
  <c r="G297" i="1"/>
  <c r="F297" i="1"/>
  <c r="I296" i="1"/>
  <c r="H296" i="1"/>
  <c r="G296" i="1"/>
  <c r="F296" i="1"/>
  <c r="F295" i="1" s="1"/>
  <c r="F294" i="1" s="1"/>
  <c r="F293" i="1" s="1"/>
  <c r="F292" i="1" s="1"/>
  <c r="F291" i="1" s="1"/>
  <c r="I295" i="1"/>
  <c r="I294" i="1" s="1"/>
  <c r="I293" i="1" s="1"/>
  <c r="I292" i="1" s="1"/>
  <c r="I291" i="1" s="1"/>
  <c r="H295" i="1"/>
  <c r="H294" i="1" s="1"/>
  <c r="H293" i="1" s="1"/>
  <c r="H292" i="1" s="1"/>
  <c r="H291" i="1" s="1"/>
  <c r="G295" i="1"/>
  <c r="G294" i="1" s="1"/>
  <c r="G293" i="1" s="1"/>
  <c r="G292" i="1" s="1"/>
  <c r="G291" i="1" s="1"/>
  <c r="I290" i="1"/>
  <c r="H290" i="1"/>
  <c r="G290" i="1"/>
  <c r="F290" i="1"/>
  <c r="I289" i="1"/>
  <c r="H289" i="1"/>
  <c r="G289" i="1"/>
  <c r="F289" i="1"/>
  <c r="I288" i="1"/>
  <c r="H288" i="1"/>
  <c r="G288" i="1"/>
  <c r="F288" i="1"/>
  <c r="I287" i="1"/>
  <c r="H287" i="1"/>
  <c r="G287" i="1"/>
  <c r="F287" i="1"/>
  <c r="I286" i="1"/>
  <c r="H286" i="1"/>
  <c r="G286" i="1"/>
  <c r="F286" i="1"/>
  <c r="I285" i="1"/>
  <c r="H285" i="1"/>
  <c r="G285" i="1"/>
  <c r="F285" i="1"/>
  <c r="I284" i="1"/>
  <c r="H284" i="1"/>
  <c r="G284" i="1"/>
  <c r="F284" i="1"/>
  <c r="I283" i="1"/>
  <c r="H283" i="1"/>
  <c r="G283" i="1"/>
  <c r="F283" i="1"/>
  <c r="I282" i="1"/>
  <c r="H282" i="1"/>
  <c r="G282" i="1"/>
  <c r="F282" i="1"/>
  <c r="I281" i="1"/>
  <c r="H281" i="1"/>
  <c r="G281" i="1"/>
  <c r="F281" i="1"/>
  <c r="I280" i="1"/>
  <c r="H280" i="1"/>
  <c r="G280" i="1"/>
  <c r="F280"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H265" i="1"/>
  <c r="G265" i="1"/>
  <c r="F265" i="1"/>
  <c r="I264" i="1"/>
  <c r="H264" i="1"/>
  <c r="G264" i="1"/>
  <c r="F264" i="1"/>
  <c r="I263" i="1"/>
  <c r="H263" i="1"/>
  <c r="G263" i="1"/>
  <c r="F263" i="1"/>
  <c r="I262" i="1"/>
  <c r="H262" i="1"/>
  <c r="G262" i="1"/>
  <c r="F262" i="1"/>
  <c r="I261" i="1"/>
  <c r="H261" i="1"/>
  <c r="G261" i="1"/>
  <c r="F261" i="1"/>
  <c r="I260" i="1"/>
  <c r="H260" i="1"/>
  <c r="G260" i="1"/>
  <c r="F260" i="1"/>
  <c r="I259" i="1"/>
  <c r="H259" i="1"/>
  <c r="G259" i="1"/>
  <c r="F259" i="1"/>
  <c r="I258" i="1"/>
  <c r="H258" i="1"/>
  <c r="G258" i="1"/>
  <c r="F258" i="1"/>
  <c r="I257" i="1"/>
  <c r="H257" i="1"/>
  <c r="G257" i="1"/>
  <c r="F257" i="1"/>
  <c r="I256" i="1"/>
  <c r="H256" i="1"/>
  <c r="G256" i="1"/>
  <c r="F256" i="1"/>
  <c r="I255" i="1"/>
  <c r="H255" i="1"/>
  <c r="G255" i="1"/>
  <c r="F255" i="1"/>
  <c r="I254" i="1"/>
  <c r="H254" i="1"/>
  <c r="G254" i="1"/>
  <c r="F254" i="1"/>
  <c r="F253" i="1" s="1"/>
  <c r="F252" i="1" s="1"/>
  <c r="I253" i="1"/>
  <c r="I252" i="1" s="1"/>
  <c r="H253" i="1"/>
  <c r="H252" i="1" s="1"/>
  <c r="G253" i="1"/>
  <c r="G252" i="1" s="1"/>
  <c r="I251" i="1"/>
  <c r="H251" i="1"/>
  <c r="G251" i="1"/>
  <c r="F251" i="1"/>
  <c r="F250" i="1" s="1"/>
  <c r="F249" i="1" s="1"/>
  <c r="I250" i="1"/>
  <c r="I249" i="1" s="1"/>
  <c r="H250" i="1"/>
  <c r="H249" i="1" s="1"/>
  <c r="G250" i="1"/>
  <c r="G249" i="1" s="1"/>
  <c r="I246" i="1"/>
  <c r="H246" i="1"/>
  <c r="G246" i="1"/>
  <c r="F246" i="1"/>
  <c r="I245" i="1"/>
  <c r="H245" i="1"/>
  <c r="G245" i="1"/>
  <c r="F245" i="1"/>
  <c r="I244" i="1"/>
  <c r="H244" i="1"/>
  <c r="G244" i="1"/>
  <c r="F244" i="1"/>
  <c r="I243" i="1"/>
  <c r="H243" i="1"/>
  <c r="G243" i="1"/>
  <c r="F243" i="1"/>
  <c r="I242" i="1"/>
  <c r="H242" i="1"/>
  <c r="G242" i="1"/>
  <c r="F242" i="1"/>
  <c r="I240" i="1"/>
  <c r="H240" i="1"/>
  <c r="G240" i="1"/>
  <c r="F240" i="1"/>
  <c r="F239" i="1" s="1"/>
  <c r="I239" i="1"/>
  <c r="H239" i="1"/>
  <c r="G239" i="1"/>
  <c r="I238" i="1"/>
  <c r="H238" i="1"/>
  <c r="G238" i="1"/>
  <c r="F238" i="1"/>
  <c r="I237" i="1"/>
  <c r="H237" i="1"/>
  <c r="G237" i="1"/>
  <c r="F237"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I217" i="1"/>
  <c r="I216" i="1" s="1"/>
  <c r="I215" i="1" s="1"/>
  <c r="H217" i="1"/>
  <c r="H216" i="1" s="1"/>
  <c r="H215" i="1" s="1"/>
  <c r="G217" i="1"/>
  <c r="G216" i="1" s="1"/>
  <c r="G215" i="1" s="1"/>
  <c r="F217" i="1"/>
  <c r="F216" i="1" s="1"/>
  <c r="F215" i="1" s="1"/>
  <c r="I214" i="1"/>
  <c r="I213" i="1" s="1"/>
  <c r="H214" i="1"/>
  <c r="H213" i="1" s="1"/>
  <c r="G214" i="1"/>
  <c r="G213" i="1" s="1"/>
  <c r="F214" i="1"/>
  <c r="F213" i="1" s="1"/>
  <c r="I212" i="1"/>
  <c r="H212" i="1"/>
  <c r="G212" i="1"/>
  <c r="F212" i="1"/>
  <c r="I211" i="1"/>
  <c r="H211" i="1"/>
  <c r="G211" i="1"/>
  <c r="F211" i="1"/>
  <c r="I210" i="1"/>
  <c r="H210" i="1"/>
  <c r="G210" i="1"/>
  <c r="F210" i="1"/>
  <c r="I209" i="1"/>
  <c r="H209" i="1"/>
  <c r="G209" i="1"/>
  <c r="F209" i="1"/>
  <c r="I208" i="1"/>
  <c r="H208" i="1"/>
  <c r="G208" i="1"/>
  <c r="F208" i="1"/>
  <c r="I207" i="1"/>
  <c r="H207" i="1"/>
  <c r="G207" i="1"/>
  <c r="F207" i="1"/>
  <c r="I206" i="1"/>
  <c r="H206" i="1"/>
  <c r="G206" i="1"/>
  <c r="F206" i="1"/>
  <c r="I205" i="1"/>
  <c r="H205" i="1"/>
  <c r="G205" i="1"/>
  <c r="F205" i="1"/>
  <c r="I204" i="1"/>
  <c r="H204" i="1"/>
  <c r="G204" i="1"/>
  <c r="F204" i="1"/>
  <c r="I203" i="1"/>
  <c r="I202" i="1" s="1"/>
  <c r="H203" i="1"/>
  <c r="G203" i="1"/>
  <c r="F203" i="1"/>
  <c r="I201" i="1"/>
  <c r="I200" i="1" s="1"/>
  <c r="I199" i="1" s="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H189" i="1"/>
  <c r="G189" i="1"/>
  <c r="F189" i="1"/>
  <c r="I188" i="1"/>
  <c r="H188" i="1"/>
  <c r="G188" i="1"/>
  <c r="F188" i="1"/>
  <c r="I187" i="1"/>
  <c r="H187" i="1"/>
  <c r="G187" i="1"/>
  <c r="F187" i="1"/>
  <c r="I186" i="1"/>
  <c r="H186" i="1"/>
  <c r="G186" i="1"/>
  <c r="F186" i="1"/>
  <c r="I185" i="1"/>
  <c r="H185" i="1"/>
  <c r="G185" i="1"/>
  <c r="F185" i="1"/>
  <c r="I184" i="1"/>
  <c r="H184" i="1"/>
  <c r="G184" i="1"/>
  <c r="F184" i="1"/>
  <c r="I183" i="1"/>
  <c r="H183" i="1"/>
  <c r="G183" i="1"/>
  <c r="F183" i="1"/>
  <c r="I182" i="1"/>
  <c r="H182" i="1"/>
  <c r="G182" i="1"/>
  <c r="F182" i="1"/>
  <c r="F181" i="1" s="1"/>
  <c r="F180" i="1" s="1"/>
  <c r="I181" i="1"/>
  <c r="I180" i="1" s="1"/>
  <c r="H181" i="1"/>
  <c r="H180" i="1" s="1"/>
  <c r="G181" i="1"/>
  <c r="G180" i="1" s="1"/>
  <c r="I179" i="1"/>
  <c r="H179" i="1"/>
  <c r="G179" i="1"/>
  <c r="F179" i="1"/>
  <c r="I178" i="1"/>
  <c r="H178" i="1"/>
  <c r="G178" i="1"/>
  <c r="F178" i="1"/>
  <c r="I177" i="1"/>
  <c r="H177" i="1"/>
  <c r="G177" i="1"/>
  <c r="F177" i="1"/>
  <c r="I173" i="1"/>
  <c r="H173" i="1"/>
  <c r="G173" i="1"/>
  <c r="F173" i="1"/>
  <c r="I172" i="1"/>
  <c r="H172" i="1"/>
  <c r="G172" i="1"/>
  <c r="F172" i="1"/>
  <c r="I171" i="1"/>
  <c r="H171" i="1"/>
  <c r="G171" i="1"/>
  <c r="F171" i="1"/>
  <c r="I170" i="1"/>
  <c r="H170" i="1"/>
  <c r="G170" i="1"/>
  <c r="F170" i="1"/>
  <c r="I169" i="1"/>
  <c r="H169" i="1"/>
  <c r="G169" i="1"/>
  <c r="F169" i="1"/>
  <c r="I168" i="1"/>
  <c r="H168" i="1"/>
  <c r="G168" i="1"/>
  <c r="F168" i="1"/>
  <c r="I167" i="1"/>
  <c r="I166" i="1" s="1"/>
  <c r="H167" i="1"/>
  <c r="H166" i="1" s="1"/>
  <c r="G167" i="1"/>
  <c r="G166" i="1" s="1"/>
  <c r="F167" i="1"/>
  <c r="F166" i="1" s="1"/>
  <c r="I165" i="1"/>
  <c r="H165" i="1"/>
  <c r="G165" i="1"/>
  <c r="F165" i="1"/>
  <c r="I164" i="1"/>
  <c r="I163" i="1" s="1"/>
  <c r="H164" i="1"/>
  <c r="H163" i="1" s="1"/>
  <c r="G164" i="1"/>
  <c r="G163" i="1" s="1"/>
  <c r="F164" i="1"/>
  <c r="F163" i="1" s="1"/>
  <c r="I162" i="1"/>
  <c r="H162" i="1"/>
  <c r="G162" i="1"/>
  <c r="F162" i="1"/>
  <c r="I161" i="1"/>
  <c r="H161" i="1"/>
  <c r="G161" i="1"/>
  <c r="F161" i="1"/>
  <c r="I160" i="1"/>
  <c r="H160" i="1"/>
  <c r="G160" i="1"/>
  <c r="F160" i="1"/>
  <c r="I158" i="1"/>
  <c r="H158" i="1"/>
  <c r="G158" i="1"/>
  <c r="F158" i="1"/>
  <c r="I157" i="1"/>
  <c r="H157" i="1"/>
  <c r="G157" i="1"/>
  <c r="F157" i="1"/>
  <c r="I156" i="1"/>
  <c r="H156" i="1"/>
  <c r="G156" i="1"/>
  <c r="G155" i="1" s="1"/>
  <c r="G154" i="1" s="1"/>
  <c r="F156" i="1"/>
  <c r="F155" i="1" s="1"/>
  <c r="F154" i="1" s="1"/>
  <c r="I155" i="1"/>
  <c r="I154" i="1" s="1"/>
  <c r="H155" i="1"/>
  <c r="H154" i="1" s="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H144" i="1" s="1"/>
  <c r="H143" i="1" s="1"/>
  <c r="G145" i="1"/>
  <c r="G144" i="1" s="1"/>
  <c r="G143" i="1" s="1"/>
  <c r="F145" i="1"/>
  <c r="F144" i="1" s="1"/>
  <c r="F143" i="1" s="1"/>
  <c r="F142" i="1" s="1"/>
  <c r="I144" i="1"/>
  <c r="I143" i="1" s="1"/>
  <c r="I142" i="1" s="1"/>
  <c r="I141" i="1"/>
  <c r="H141" i="1"/>
  <c r="G141" i="1"/>
  <c r="F141" i="1"/>
  <c r="I140" i="1"/>
  <c r="I139" i="1" s="1"/>
  <c r="H140" i="1"/>
  <c r="H139" i="1" s="1"/>
  <c r="H138" i="1" s="1"/>
  <c r="G140" i="1"/>
  <c r="G139" i="1" s="1"/>
  <c r="G138" i="1" s="1"/>
  <c r="F140" i="1"/>
  <c r="F139" i="1" s="1"/>
  <c r="F138" i="1" s="1"/>
  <c r="I138" i="1"/>
  <c r="I137" i="1"/>
  <c r="H137" i="1"/>
  <c r="G137" i="1"/>
  <c r="F137" i="1"/>
  <c r="I136" i="1"/>
  <c r="H136" i="1"/>
  <c r="G136" i="1"/>
  <c r="G135" i="1" s="1"/>
  <c r="G134" i="1" s="1"/>
  <c r="G133" i="1" s="1"/>
  <c r="F136" i="1"/>
  <c r="F135" i="1" s="1"/>
  <c r="F134" i="1" s="1"/>
  <c r="F133" i="1" s="1"/>
  <c r="I135" i="1"/>
  <c r="I134" i="1" s="1"/>
  <c r="I133" i="1" s="1"/>
  <c r="H135" i="1"/>
  <c r="H134" i="1" s="1"/>
  <c r="H133" i="1" s="1"/>
  <c r="I132" i="1"/>
  <c r="I131" i="1" s="1"/>
  <c r="I130" i="1" s="1"/>
  <c r="H132" i="1"/>
  <c r="G132" i="1"/>
  <c r="G131" i="1" s="1"/>
  <c r="G130" i="1" s="1"/>
  <c r="F132" i="1"/>
  <c r="F131" i="1" s="1"/>
  <c r="H131" i="1"/>
  <c r="H130" i="1" s="1"/>
  <c r="I129" i="1"/>
  <c r="H129" i="1"/>
  <c r="G129" i="1"/>
  <c r="G128" i="1" s="1"/>
  <c r="G127" i="1" s="1"/>
  <c r="F129" i="1"/>
  <c r="F128" i="1" s="1"/>
  <c r="F127" i="1" s="1"/>
  <c r="I128" i="1"/>
  <c r="I127" i="1" s="1"/>
  <c r="H128" i="1"/>
  <c r="H127" i="1" s="1"/>
  <c r="I126" i="1"/>
  <c r="H126" i="1"/>
  <c r="G126" i="1"/>
  <c r="F126" i="1"/>
  <c r="F125" i="1" s="1"/>
  <c r="F124" i="1" s="1"/>
  <c r="I125" i="1"/>
  <c r="I124" i="1" s="1"/>
  <c r="H125" i="1"/>
  <c r="G125" i="1"/>
  <c r="G124" i="1" s="1"/>
  <c r="H124" i="1"/>
  <c r="I123" i="1"/>
  <c r="H123" i="1"/>
  <c r="G123" i="1"/>
  <c r="G122" i="1" s="1"/>
  <c r="G121" i="1" s="1"/>
  <c r="F123" i="1"/>
  <c r="F122" i="1" s="1"/>
  <c r="F121" i="1" s="1"/>
  <c r="I122" i="1"/>
  <c r="I121" i="1" s="1"/>
  <c r="H122" i="1"/>
  <c r="H121" i="1" s="1"/>
  <c r="I119" i="1"/>
  <c r="H119" i="1"/>
  <c r="G119" i="1"/>
  <c r="F119" i="1"/>
  <c r="I118" i="1"/>
  <c r="I117" i="1" s="1"/>
  <c r="H118" i="1"/>
  <c r="G118" i="1"/>
  <c r="F118" i="1"/>
  <c r="H117" i="1"/>
  <c r="G117" i="1"/>
  <c r="F117" i="1"/>
  <c r="I116" i="1"/>
  <c r="I115" i="1" s="1"/>
  <c r="I114" i="1" s="1"/>
  <c r="H116" i="1"/>
  <c r="H115" i="1" s="1"/>
  <c r="H114" i="1" s="1"/>
  <c r="G116" i="1"/>
  <c r="F116" i="1"/>
  <c r="F115" i="1" s="1"/>
  <c r="F114" i="1" s="1"/>
  <c r="G115" i="1"/>
  <c r="G114" i="1" s="1"/>
  <c r="I113" i="1"/>
  <c r="H113" i="1"/>
  <c r="H112" i="1" s="1"/>
  <c r="H111" i="1" s="1"/>
  <c r="G113" i="1"/>
  <c r="G112" i="1" s="1"/>
  <c r="G111" i="1" s="1"/>
  <c r="F113" i="1"/>
  <c r="F112" i="1" s="1"/>
  <c r="F111" i="1" s="1"/>
  <c r="I108" i="1"/>
  <c r="H108" i="1"/>
  <c r="G108" i="1"/>
  <c r="F108" i="1"/>
  <c r="I107" i="1"/>
  <c r="I106" i="1" s="1"/>
  <c r="I105" i="1" s="1"/>
  <c r="I104" i="1" s="1"/>
  <c r="H107" i="1"/>
  <c r="G107" i="1"/>
  <c r="G106" i="1" s="1"/>
  <c r="G105" i="1" s="1"/>
  <c r="G104" i="1" s="1"/>
  <c r="H106" i="1"/>
  <c r="H105" i="1" s="1"/>
  <c r="H104" i="1" s="1"/>
  <c r="I102" i="1"/>
  <c r="H102" i="1"/>
  <c r="G102" i="1"/>
  <c r="F102" i="1"/>
  <c r="F101" i="1" s="1"/>
  <c r="F100" i="1" s="1"/>
  <c r="F99" i="1" s="1"/>
  <c r="F98" i="1" s="1"/>
  <c r="I101" i="1"/>
  <c r="H101" i="1"/>
  <c r="G101" i="1"/>
  <c r="G100" i="1" s="1"/>
  <c r="G99" i="1" s="1"/>
  <c r="G98" i="1" s="1"/>
  <c r="I100" i="1"/>
  <c r="I99" i="1" s="1"/>
  <c r="I98" i="1" s="1"/>
  <c r="H100" i="1"/>
  <c r="H99" i="1"/>
  <c r="H98" i="1"/>
  <c r="I97" i="1"/>
  <c r="H97" i="1"/>
  <c r="G97" i="1"/>
  <c r="F97" i="1"/>
  <c r="I96" i="1"/>
  <c r="H96" i="1"/>
  <c r="G96" i="1"/>
  <c r="F96" i="1"/>
  <c r="I95" i="1"/>
  <c r="H95" i="1"/>
  <c r="G95" i="1"/>
  <c r="F95" i="1"/>
  <c r="I94" i="1"/>
  <c r="H94" i="1"/>
  <c r="G94" i="1"/>
  <c r="F94" i="1"/>
  <c r="I93" i="1"/>
  <c r="H93" i="1"/>
  <c r="G93" i="1"/>
  <c r="I92" i="1"/>
  <c r="H92" i="1"/>
  <c r="G92" i="1"/>
  <c r="G91" i="1" s="1"/>
  <c r="F92" i="1"/>
  <c r="F91" i="1" s="1"/>
  <c r="I91" i="1"/>
  <c r="H91" i="1"/>
  <c r="I90" i="1"/>
  <c r="H90" i="1"/>
  <c r="G90" i="1"/>
  <c r="G89" i="1" s="1"/>
  <c r="F90" i="1"/>
  <c r="F89" i="1" s="1"/>
  <c r="I89" i="1"/>
  <c r="H89" i="1"/>
  <c r="I88" i="1"/>
  <c r="I87" i="1" s="1"/>
  <c r="I86" i="1"/>
  <c r="H86" i="1"/>
  <c r="G86" i="1"/>
  <c r="F86" i="1"/>
  <c r="I85" i="1"/>
  <c r="H85" i="1"/>
  <c r="G85" i="1"/>
  <c r="F85" i="1"/>
  <c r="I84" i="1"/>
  <c r="H84" i="1"/>
  <c r="G84" i="1"/>
  <c r="F84" i="1"/>
  <c r="I83" i="1"/>
  <c r="H83" i="1"/>
  <c r="G83" i="1"/>
  <c r="F83" i="1"/>
  <c r="I82" i="1"/>
  <c r="H82" i="1"/>
  <c r="G82" i="1"/>
  <c r="F82" i="1"/>
  <c r="I81" i="1"/>
  <c r="H81" i="1"/>
  <c r="G81" i="1"/>
  <c r="G80" i="1" s="1"/>
  <c r="G79" i="1" s="1"/>
  <c r="G78" i="1" s="1"/>
  <c r="F81" i="1"/>
  <c r="F80" i="1" s="1"/>
  <c r="I80" i="1"/>
  <c r="I79" i="1" s="1"/>
  <c r="H80" i="1"/>
  <c r="I76" i="1"/>
  <c r="H76" i="1"/>
  <c r="H75" i="1" s="1"/>
  <c r="H74" i="1" s="1"/>
  <c r="H73" i="1" s="1"/>
  <c r="H72" i="1" s="1"/>
  <c r="G76" i="1"/>
  <c r="F76" i="1"/>
  <c r="F75" i="1" s="1"/>
  <c r="F74" i="1" s="1"/>
  <c r="F73" i="1" s="1"/>
  <c r="F72" i="1" s="1"/>
  <c r="I75" i="1"/>
  <c r="I74" i="1" s="1"/>
  <c r="I73" i="1" s="1"/>
  <c r="I72" i="1" s="1"/>
  <c r="G75" i="1"/>
  <c r="G74" i="1"/>
  <c r="G73" i="1" s="1"/>
  <c r="G72" i="1" s="1"/>
  <c r="I71" i="1"/>
  <c r="H71" i="1"/>
  <c r="H70" i="1" s="1"/>
  <c r="H69" i="1" s="1"/>
  <c r="G71" i="1"/>
  <c r="G70" i="1" s="1"/>
  <c r="G69" i="1" s="1"/>
  <c r="F71" i="1"/>
  <c r="F70" i="1" s="1"/>
  <c r="F69" i="1" s="1"/>
  <c r="I70" i="1"/>
  <c r="I69" i="1" s="1"/>
  <c r="I67" i="1"/>
  <c r="H67" i="1"/>
  <c r="G67" i="1"/>
  <c r="F67" i="1"/>
  <c r="I66" i="1"/>
  <c r="I65" i="1" s="1"/>
  <c r="I64" i="1" s="1"/>
  <c r="I63" i="1" s="1"/>
  <c r="H66" i="1"/>
  <c r="H65" i="1" s="1"/>
  <c r="H64" i="1" s="1"/>
  <c r="H63" i="1" s="1"/>
  <c r="G66" i="1"/>
  <c r="G65" i="1" s="1"/>
  <c r="G64" i="1" s="1"/>
  <c r="G63" i="1" s="1"/>
  <c r="F66" i="1"/>
  <c r="F65" i="1" s="1"/>
  <c r="F64" i="1" s="1"/>
  <c r="F63" i="1" s="1"/>
  <c r="I62" i="1"/>
  <c r="H62" i="1"/>
  <c r="G62" i="1"/>
  <c r="G61" i="1" s="1"/>
  <c r="G60" i="1" s="1"/>
  <c r="F62" i="1"/>
  <c r="F61" i="1" s="1"/>
  <c r="F60" i="1" s="1"/>
  <c r="I61" i="1"/>
  <c r="I60" i="1" s="1"/>
  <c r="H61" i="1"/>
  <c r="H60" i="1" s="1"/>
  <c r="I59" i="1"/>
  <c r="H59" i="1"/>
  <c r="G59" i="1"/>
  <c r="F59" i="1"/>
  <c r="I58" i="1"/>
  <c r="H58" i="1"/>
  <c r="H57" i="1" s="1"/>
  <c r="G58" i="1"/>
  <c r="G57" i="1" s="1"/>
  <c r="F58" i="1"/>
  <c r="F57" i="1" s="1"/>
  <c r="I57" i="1"/>
  <c r="I56" i="1"/>
  <c r="H56" i="1"/>
  <c r="G56" i="1"/>
  <c r="F56" i="1"/>
  <c r="I55" i="1"/>
  <c r="H55" i="1"/>
  <c r="G55" i="1"/>
  <c r="G54" i="1" s="1"/>
  <c r="G53" i="1" s="1"/>
  <c r="F55" i="1"/>
  <c r="F54" i="1" s="1"/>
  <c r="F53" i="1" s="1"/>
  <c r="I54" i="1"/>
  <c r="I53" i="1" s="1"/>
  <c r="H54" i="1"/>
  <c r="H53" i="1" s="1"/>
  <c r="I51" i="1"/>
  <c r="H51" i="1"/>
  <c r="G51" i="1"/>
  <c r="G50" i="1" s="1"/>
  <c r="G49" i="1" s="1"/>
  <c r="F51" i="1"/>
  <c r="F50" i="1" s="1"/>
  <c r="F49" i="1" s="1"/>
  <c r="I50" i="1"/>
  <c r="I49" i="1" s="1"/>
  <c r="H50" i="1"/>
  <c r="H49" i="1" s="1"/>
  <c r="I45" i="1"/>
  <c r="H45" i="1"/>
  <c r="G45" i="1"/>
  <c r="F45" i="1"/>
  <c r="F44" i="1" s="1"/>
  <c r="I44" i="1"/>
  <c r="H44" i="1"/>
  <c r="G44" i="1"/>
  <c r="I43" i="1"/>
  <c r="H43" i="1"/>
  <c r="G43" i="1"/>
  <c r="F43" i="1"/>
  <c r="I42" i="1"/>
  <c r="I41" i="1" s="1"/>
  <c r="H42" i="1"/>
  <c r="G42" i="1"/>
  <c r="G41" i="1" s="1"/>
  <c r="F42" i="1"/>
  <c r="F41" i="1" s="1"/>
  <c r="H41" i="1"/>
  <c r="I40" i="1"/>
  <c r="H40" i="1"/>
  <c r="G40" i="1"/>
  <c r="G39" i="1" s="1"/>
  <c r="F40" i="1"/>
  <c r="F39" i="1" s="1"/>
  <c r="I39" i="1"/>
  <c r="H39" i="1"/>
  <c r="I38" i="1"/>
  <c r="I37" i="1" s="1"/>
  <c r="H38" i="1"/>
  <c r="G38" i="1"/>
  <c r="F38" i="1"/>
  <c r="F37" i="1" s="1"/>
  <c r="H37" i="1"/>
  <c r="G37" i="1"/>
  <c r="I36" i="1"/>
  <c r="H36" i="1"/>
  <c r="H35" i="1" s="1"/>
  <c r="G36" i="1"/>
  <c r="G35" i="1" s="1"/>
  <c r="F36" i="1"/>
  <c r="I35" i="1"/>
  <c r="F35" i="1"/>
  <c r="I32" i="1"/>
  <c r="H32" i="1"/>
  <c r="G32" i="1"/>
  <c r="G31" i="1" s="1"/>
  <c r="G30" i="1" s="1"/>
  <c r="F32" i="1"/>
  <c r="F31" i="1" s="1"/>
  <c r="F30" i="1" s="1"/>
  <c r="I31" i="1"/>
  <c r="I30" i="1" s="1"/>
  <c r="H31" i="1"/>
  <c r="H30" i="1" s="1"/>
  <c r="I29" i="1"/>
  <c r="H29" i="1"/>
  <c r="G29" i="1"/>
  <c r="F29" i="1"/>
  <c r="I28" i="1"/>
  <c r="H28" i="1"/>
  <c r="G28" i="1"/>
  <c r="F28" i="1"/>
  <c r="I27" i="1"/>
  <c r="H27" i="1"/>
  <c r="H26" i="1" s="1"/>
  <c r="G27" i="1"/>
  <c r="F27" i="1"/>
  <c r="F26" i="1" s="1"/>
  <c r="I26" i="1"/>
  <c r="G26" i="1"/>
  <c r="I22" i="1"/>
  <c r="H22" i="1"/>
  <c r="G22" i="1"/>
  <c r="G21" i="1" s="1"/>
  <c r="F22" i="1"/>
  <c r="F21" i="1" s="1"/>
  <c r="I21" i="1"/>
  <c r="H21" i="1"/>
  <c r="I20" i="1"/>
  <c r="H20" i="1"/>
  <c r="G20" i="1"/>
  <c r="F20" i="1"/>
  <c r="I19" i="1"/>
  <c r="I18" i="1" s="1"/>
  <c r="H19" i="1"/>
  <c r="H18" i="1" s="1"/>
  <c r="G19" i="1"/>
  <c r="G18" i="1" s="1"/>
  <c r="F19" i="1"/>
  <c r="F18" i="1"/>
  <c r="I17" i="1"/>
  <c r="H17" i="1"/>
  <c r="G17" i="1"/>
  <c r="F17" i="1"/>
  <c r="F16" i="1" s="1"/>
  <c r="I16" i="1"/>
  <c r="H16" i="1"/>
  <c r="G16" i="1"/>
  <c r="F93" i="1" l="1"/>
  <c r="G34" i="1"/>
  <c r="G33" i="1" s="1"/>
  <c r="I470" i="1"/>
  <c r="H142" i="1"/>
  <c r="H34" i="1"/>
  <c r="H33" i="1" s="1"/>
  <c r="I15" i="1"/>
  <c r="I14" i="1" s="1"/>
  <c r="I13" i="1" s="1"/>
  <c r="I34" i="1"/>
  <c r="G142" i="1"/>
  <c r="F525" i="1"/>
  <c r="F524" i="1" s="1"/>
  <c r="F34" i="1"/>
  <c r="F33" i="1" s="1"/>
  <c r="F470" i="1"/>
  <c r="H110" i="1"/>
  <c r="F79" i="1"/>
  <c r="F78" i="1" s="1"/>
  <c r="H79" i="1"/>
  <c r="H78" i="1" s="1"/>
  <c r="G110" i="1"/>
  <c r="I78" i="1"/>
  <c r="I77" i="1" s="1"/>
  <c r="H48" i="1"/>
  <c r="F110" i="1"/>
  <c r="I469" i="1"/>
  <c r="I468" i="1" s="1"/>
  <c r="F469" i="1"/>
  <c r="F468" i="1" s="1"/>
  <c r="H88" i="1"/>
  <c r="H87" i="1" s="1"/>
  <c r="F88" i="1"/>
  <c r="F87" i="1" s="1"/>
  <c r="G88" i="1"/>
  <c r="G87" i="1" s="1"/>
  <c r="G48" i="1"/>
  <c r="I48" i="1"/>
  <c r="G202" i="1"/>
  <c r="G201" i="1" s="1"/>
  <c r="G200" i="1" s="1"/>
  <c r="G199" i="1" s="1"/>
  <c r="F202" i="1"/>
  <c r="F201" i="1" s="1"/>
  <c r="F200" i="1" s="1"/>
  <c r="F199" i="1" s="1"/>
  <c r="H202" i="1"/>
  <c r="H201" i="1" s="1"/>
  <c r="H200" i="1" s="1"/>
  <c r="H199" i="1" s="1"/>
  <c r="F48" i="1"/>
  <c r="H120" i="1"/>
  <c r="F236" i="1"/>
  <c r="F235" i="1" s="1"/>
  <c r="F227" i="1" s="1"/>
  <c r="H236" i="1"/>
  <c r="H235" i="1" s="1"/>
  <c r="H227" i="1" s="1"/>
  <c r="G236" i="1"/>
  <c r="I236" i="1"/>
  <c r="I235" i="1" s="1"/>
  <c r="I227" i="1" s="1"/>
  <c r="F327" i="1"/>
  <c r="H327" i="1"/>
  <c r="G120" i="1"/>
  <c r="H52" i="1"/>
  <c r="H47" i="1" s="1"/>
  <c r="G52" i="1"/>
  <c r="F107" i="1"/>
  <c r="F106" i="1" s="1"/>
  <c r="F105" i="1" s="1"/>
  <c r="F104" i="1" s="1"/>
  <c r="I120" i="1"/>
  <c r="I327" i="1"/>
  <c r="G279" i="1"/>
  <c r="G278" i="1" s="1"/>
  <c r="G277" i="1" s="1"/>
  <c r="G276" i="1" s="1"/>
  <c r="I279" i="1"/>
  <c r="I278" i="1" s="1"/>
  <c r="I277" i="1" s="1"/>
  <c r="I276" i="1" s="1"/>
  <c r="F279" i="1"/>
  <c r="F278" i="1" s="1"/>
  <c r="F277" i="1" s="1"/>
  <c r="F276" i="1" s="1"/>
  <c r="H279" i="1"/>
  <c r="H278" i="1" s="1"/>
  <c r="H277" i="1" s="1"/>
  <c r="H276" i="1" s="1"/>
  <c r="G327" i="1"/>
  <c r="I52" i="1"/>
  <c r="F52" i="1"/>
  <c r="G77" i="1"/>
  <c r="F130" i="1"/>
  <c r="F120" i="1"/>
  <c r="H15" i="1"/>
  <c r="H14" i="1" s="1"/>
  <c r="H13" i="1" s="1"/>
  <c r="F248" i="1"/>
  <c r="F247" i="1" s="1"/>
  <c r="F241" i="1" s="1"/>
  <c r="H25" i="1"/>
  <c r="H24" i="1" s="1"/>
  <c r="F15" i="1"/>
  <c r="F14" i="1" s="1"/>
  <c r="F13" i="1" s="1"/>
  <c r="F25" i="1"/>
  <c r="F24" i="1" s="1"/>
  <c r="G15" i="1"/>
  <c r="G14" i="1" s="1"/>
  <c r="G13" i="1" s="1"/>
  <c r="I25" i="1"/>
  <c r="I24" i="1" s="1"/>
  <c r="G25" i="1"/>
  <c r="G24" i="1" s="1"/>
  <c r="G405" i="1"/>
  <c r="G390" i="1" s="1"/>
  <c r="G389" i="1" s="1"/>
  <c r="G388" i="1" s="1"/>
  <c r="I405" i="1"/>
  <c r="I390" i="1" s="1"/>
  <c r="I389" i="1" s="1"/>
  <c r="I388" i="1" s="1"/>
  <c r="F405" i="1"/>
  <c r="F390" i="1" s="1"/>
  <c r="F389" i="1" s="1"/>
  <c r="F388" i="1" s="1"/>
  <c r="H405" i="1"/>
  <c r="H390" i="1" s="1"/>
  <c r="H389" i="1" s="1"/>
  <c r="H388" i="1" s="1"/>
  <c r="G455" i="1"/>
  <c r="G454" i="1" s="1"/>
  <c r="G453" i="1" s="1"/>
  <c r="G442" i="1" s="1"/>
  <c r="I455" i="1"/>
  <c r="I454" i="1" s="1"/>
  <c r="I453" i="1" s="1"/>
  <c r="I442" i="1" s="1"/>
  <c r="G316" i="1"/>
  <c r="H176" i="1"/>
  <c r="H175" i="1" s="1"/>
  <c r="H174" i="1" s="1"/>
  <c r="H159" i="1" s="1"/>
  <c r="G235" i="1"/>
  <c r="G227" i="1" s="1"/>
  <c r="H455" i="1"/>
  <c r="H454" i="1" s="1"/>
  <c r="H453" i="1" s="1"/>
  <c r="H442" i="1" s="1"/>
  <c r="I370" i="1"/>
  <c r="I369" i="1" s="1"/>
  <c r="I368" i="1" s="1"/>
  <c r="I176" i="1"/>
  <c r="I175" i="1" s="1"/>
  <c r="I174" i="1" s="1"/>
  <c r="I159" i="1" s="1"/>
  <c r="G176" i="1"/>
  <c r="G175" i="1" s="1"/>
  <c r="G174" i="1" s="1"/>
  <c r="G159" i="1" s="1"/>
  <c r="I316" i="1"/>
  <c r="G370" i="1"/>
  <c r="G369" i="1" s="1"/>
  <c r="G368" i="1" s="1"/>
  <c r="H370" i="1"/>
  <c r="H369" i="1" s="1"/>
  <c r="H368" i="1" s="1"/>
  <c r="F370" i="1"/>
  <c r="F369" i="1" s="1"/>
  <c r="F368" i="1" s="1"/>
  <c r="F511" i="1"/>
  <c r="F503" i="1" s="1"/>
  <c r="F502" i="1" s="1"/>
  <c r="I511" i="1"/>
  <c r="I503" i="1" s="1"/>
  <c r="I502" i="1" s="1"/>
  <c r="G248" i="1"/>
  <c r="G247" i="1" s="1"/>
  <c r="G241" i="1" s="1"/>
  <c r="H316" i="1"/>
  <c r="I248" i="1"/>
  <c r="I247" i="1" s="1"/>
  <c r="I241" i="1" s="1"/>
  <c r="G470" i="1"/>
  <c r="G469" i="1" s="1"/>
  <c r="G468" i="1" s="1"/>
  <c r="G525" i="1"/>
  <c r="G524" i="1" s="1"/>
  <c r="G511" i="1" s="1"/>
  <c r="G503" i="1" s="1"/>
  <c r="G502" i="1" s="1"/>
  <c r="H248" i="1"/>
  <c r="H247" i="1" s="1"/>
  <c r="H241" i="1" s="1"/>
  <c r="F455" i="1"/>
  <c r="F454" i="1" s="1"/>
  <c r="F453" i="1" s="1"/>
  <c r="F442" i="1" s="1"/>
  <c r="H470" i="1"/>
  <c r="H469" i="1" s="1"/>
  <c r="H468" i="1" s="1"/>
  <c r="H525" i="1"/>
  <c r="H524" i="1" s="1"/>
  <c r="H511" i="1" s="1"/>
  <c r="H503" i="1" s="1"/>
  <c r="H502" i="1" s="1"/>
  <c r="F316" i="1"/>
  <c r="F176" i="1"/>
  <c r="F175" i="1" s="1"/>
  <c r="F174" i="1" s="1"/>
  <c r="F159" i="1" s="1"/>
  <c r="I33" i="1"/>
  <c r="I112" i="1"/>
  <c r="I111" i="1" s="1"/>
  <c r="I110" i="1" s="1"/>
  <c r="F577" i="1"/>
  <c r="F570" i="1" s="1"/>
  <c r="H577" i="1"/>
  <c r="H570" i="1" s="1"/>
  <c r="G577" i="1"/>
  <c r="G570" i="1" s="1"/>
  <c r="I577" i="1"/>
  <c r="I570" i="1" s="1"/>
  <c r="I68" i="1"/>
  <c r="G68" i="1"/>
  <c r="F68" i="1"/>
  <c r="H68" i="1"/>
  <c r="F77" i="1" l="1"/>
  <c r="H77" i="1"/>
  <c r="G109" i="1"/>
  <c r="G103" i="1" s="1"/>
  <c r="H46" i="1"/>
  <c r="F315" i="1"/>
  <c r="F314" i="1" s="1"/>
  <c r="F275" i="1" s="1"/>
  <c r="G315" i="1"/>
  <c r="G314" i="1" s="1"/>
  <c r="G275" i="1" s="1"/>
  <c r="I47" i="1"/>
  <c r="I46" i="1" s="1"/>
  <c r="G47" i="1"/>
  <c r="G46" i="1" s="1"/>
  <c r="F47" i="1"/>
  <c r="F46" i="1" s="1"/>
  <c r="H109" i="1"/>
  <c r="H103" i="1" s="1"/>
  <c r="H315" i="1"/>
  <c r="H314" i="1" s="1"/>
  <c r="H275" i="1" s="1"/>
  <c r="F109" i="1"/>
  <c r="F103" i="1" s="1"/>
  <c r="F23" i="1"/>
  <c r="I23" i="1"/>
  <c r="H23" i="1"/>
  <c r="I315" i="1"/>
  <c r="I314" i="1" s="1"/>
  <c r="I275" i="1" s="1"/>
  <c r="G23" i="1"/>
  <c r="H198" i="1"/>
  <c r="I109" i="1"/>
  <c r="I103" i="1" s="1"/>
  <c r="F198" i="1"/>
  <c r="I367" i="1"/>
  <c r="G198" i="1"/>
  <c r="G367" i="1"/>
  <c r="I198" i="1"/>
  <c r="F367" i="1"/>
  <c r="H367" i="1"/>
  <c r="I12" i="1" l="1"/>
  <c r="F12" i="1"/>
  <c r="F667" i="1" s="1"/>
  <c r="H12" i="1"/>
  <c r="H667" i="1" s="1"/>
  <c r="G12" i="1"/>
  <c r="G667" i="1" s="1"/>
  <c r="I667" i="1"/>
</calcChain>
</file>

<file path=xl/sharedStrings.xml><?xml version="1.0" encoding="utf-8"?>
<sst xmlns="http://schemas.openxmlformats.org/spreadsheetml/2006/main" count="2664" uniqueCount="645">
  <si>
    <t>к решению Совета депутатов</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</si>
  <si>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</si>
  <si>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</si>
  <si>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рублей</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</si>
  <si>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</si>
  <si>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</si>
  <si>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</si>
  <si>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</si>
  <si>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</si>
  <si>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</si>
  <si>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</si>
  <si>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</si>
  <si>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</si>
  <si>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</si>
  <si>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</si>
  <si>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</si>
  <si>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</si>
  <si>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</si>
  <si>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</si>
  <si>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</si>
  <si>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</si>
  <si>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</si>
  <si>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</si>
  <si>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</si>
  <si>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</si>
  <si>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</si>
  <si>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</si>
  <si>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</si>
  <si>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</si>
  <si>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</si>
  <si>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</si>
  <si>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</si>
  <si>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</si>
  <si>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</si>
  <si>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</si>
  <si>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</si>
  <si>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</si>
  <si>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</si>
  <si>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</si>
  <si>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</si>
  <si>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</si>
  <si>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</si>
  <si>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</si>
  <si>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</si>
  <si>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</si>
  <si>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</si>
  <si>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</si>
  <si>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</si>
  <si>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</si>
  <si>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</si>
  <si>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</si>
  <si>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</si>
  <si>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</si>
  <si>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</si>
  <si>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</si>
  <si>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</si>
  <si>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</si>
  <si>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</si>
  <si>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</si>
  <si>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</si>
  <si>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</si>
  <si>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</si>
  <si>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</si>
  <si>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</si>
  <si>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</si>
  <si>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</si>
  <si>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</si>
  <si>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</si>
  <si>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</si>
  <si>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</si>
  <si>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</si>
  <si>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</si>
  <si>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</si>
  <si>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</si>
  <si>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</si>
  <si>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</si>
  <si>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</si>
  <si>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</si>
  <si>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</si>
  <si>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</si>
  <si>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</si>
  <si>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</si>
  <si>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</si>
  <si>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</si>
  <si>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</si>
  <si>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</si>
  <si>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</si>
  <si>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</si>
  <si>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</si>
  <si>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</si>
  <si>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</si>
  <si>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</si>
  <si>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</si>
  <si>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</si>
  <si>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</si>
  <si>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</si>
  <si>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</si>
  <si>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</si>
  <si>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</si>
  <si>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</si>
  <si>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</si>
  <si>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</si>
  <si>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</si>
  <si>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</si>
  <si>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</si>
  <si>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</si>
  <si>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</si>
  <si>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</si>
  <si>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</si>
  <si>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</si>
  <si>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</si>
  <si>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</si>
  <si>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</si>
  <si>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</si>
  <si>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</si>
  <si>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</si>
  <si>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</si>
  <si>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</si>
  <si>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</si>
  <si>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</si>
  <si>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</si>
  <si>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</si>
  <si>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</si>
  <si>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</si>
  <si>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</si>
  <si>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</si>
  <si>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</si>
  <si>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</si>
  <si>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</si>
  <si>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</si>
  <si>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</si>
  <si>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</si>
  <si>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</si>
  <si>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</si>
  <si>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</si>
  <si>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</si>
  <si>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</si>
  <si>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</si>
  <si>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</si>
  <si>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</si>
  <si>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</si>
  <si>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</si>
  <si>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</si>
  <si>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</si>
  <si>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</si>
  <si>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</si>
  <si>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</si>
  <si>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</si>
  <si>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</si>
  <si>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</si>
  <si>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</si>
  <si>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</si>
  <si>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</si>
  <si>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</si>
  <si>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</si>
  <si>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</si>
  <si>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</si>
  <si>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</si>
  <si>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</si>
  <si>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</si>
  <si>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</si>
  <si>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</si>
  <si>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</si>
  <si>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</si>
  <si>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</si>
  <si>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</si>
  <si>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</si>
  <si>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</si>
  <si>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</si>
  <si>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</si>
  <si>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</si>
  <si>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</si>
  <si>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</si>
  <si>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</si>
  <si>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</si>
  <si>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</si>
  <si>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</si>
  <si>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</si>
  <si>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</si>
  <si>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</si>
  <si>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</si>
  <si>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</si>
  <si>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</si>
  <si>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</si>
  <si>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</si>
  <si>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</si>
  <si>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</si>
  <si>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</si>
  <si>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</si>
  <si>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</si>
  <si>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</si>
  <si>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</si>
  <si>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</si>
  <si>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</si>
  <si>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</si>
  <si>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</si>
  <si>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</si>
  <si>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</si>
  <si>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</si>
  <si>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</si>
  <si>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</si>
  <si>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</si>
  <si>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</si>
  <si>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</si>
  <si>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</si>
  <si>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</si>
  <si>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</si>
  <si>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</si>
  <si>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</si>
  <si>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</si>
  <si>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</si>
  <si>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</si>
  <si>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</si>
  <si>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</si>
  <si>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</si>
  <si>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</si>
  <si>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</si>
  <si>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</si>
  <si>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</si>
  <si>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</si>
  <si>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</si>
  <si>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</si>
  <si>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</si>
  <si>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</si>
  <si>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</si>
  <si>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</si>
  <si>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</si>
  <si>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</si>
  <si>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</si>
  <si>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</si>
  <si>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</si>
  <si>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</si>
  <si>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</si>
  <si>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</si>
  <si>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</si>
  <si>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</si>
  <si>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</si>
  <si>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</si>
  <si>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</si>
  <si>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</si>
  <si>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</si>
  <si>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</si>
  <si>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</si>
  <si>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</si>
  <si>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</si>
  <si>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</si>
  <si>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</si>
  <si>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</si>
  <si>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</si>
  <si>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</si>
  <si>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</si>
  <si>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</si>
  <si>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</si>
  <si>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</si>
  <si>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</si>
  <si>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</si>
  <si>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</si>
  <si>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</si>
  <si>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</si>
  <si>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</si>
  <si>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</si>
  <si>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</si>
  <si>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</si>
  <si>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</si>
  <si>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</si>
  <si>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</si>
  <si>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</si>
  <si>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</si>
  <si>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</si>
  <si>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</si>
  <si>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</si>
  <si>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</si>
  <si>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</si>
  <si>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</si>
  <si>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</si>
  <si>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</si>
  <si>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</si>
  <si>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</si>
  <si>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</si>
  <si>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</si>
  <si>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</si>
  <si>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</si>
  <si>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</si>
  <si>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</si>
  <si>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</si>
  <si>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</si>
  <si>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</si>
  <si>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</si>
  <si>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</si>
  <si>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</si>
  <si>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</si>
  <si>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</si>
  <si>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</si>
  <si>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</si>
  <si>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</si>
  <si>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</si>
  <si>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</si>
  <si>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</si>
  <si>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</si>
  <si>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</si>
  <si>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</si>
  <si>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</si>
  <si>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</si>
  <si>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</si>
  <si>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</si>
  <si>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</si>
  <si>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</si>
  <si>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</si>
  <si>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</si>
  <si>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</si>
  <si>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</si>
  <si>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</si>
  <si>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</si>
  <si>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</si>
  <si>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</si>
  <si>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</si>
  <si>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</si>
  <si>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</si>
  <si>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</si>
  <si>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</si>
  <si>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</si>
  <si>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</si>
  <si>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</si>
  <si>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</si>
  <si>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</si>
  <si>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</si>
  <si>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</si>
  <si>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</si>
  <si>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</si>
  <si>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</si>
  <si>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</si>
  <si>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</si>
  <si>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</si>
  <si>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</si>
  <si>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</si>
  <si>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</si>
  <si>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</si>
  <si>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</si>
  <si>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</si>
  <si>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</si>
  <si>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</si>
  <si>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</si>
  <si>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</si>
  <si>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</si>
  <si>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</si>
  <si>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</si>
  <si>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</si>
  <si>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</si>
  <si>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</si>
  <si>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</si>
  <si>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</si>
  <si>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</si>
  <si>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</si>
  <si>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</si>
  <si>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</si>
  <si>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</si>
  <si>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</si>
  <si>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</si>
  <si>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</si>
  <si>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</si>
  <si>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</si>
  <si>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</si>
  <si>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</si>
  <si>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</si>
  <si>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</si>
  <si>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</si>
  <si>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</si>
  <si>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</si>
  <si>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</si>
  <si>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</si>
  <si>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</si>
  <si>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</si>
  <si>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</si>
  <si>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</si>
  <si>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</si>
  <si>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</si>
  <si>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</si>
  <si>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</si>
  <si>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</si>
  <si>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</si>
  <si>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</si>
  <si>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</si>
  <si>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</si>
  <si>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</si>
  <si>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</si>
  <si>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</si>
  <si>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</si>
  <si>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</si>
  <si>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</si>
  <si>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</si>
  <si>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</si>
  <si>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</si>
  <si>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</si>
  <si>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</si>
  <si>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</si>
  <si>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</si>
  <si>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</si>
  <si>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</si>
  <si>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</si>
  <si>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</si>
  <si>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</si>
  <si>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</si>
  <si>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</si>
  <si>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</si>
  <si>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</si>
  <si>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</si>
  <si>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</si>
  <si>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</si>
  <si>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</si>
  <si>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</si>
  <si>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</si>
  <si>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</si>
  <si>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</si>
  <si>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</si>
  <si>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</si>
  <si>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</si>
  <si>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</si>
  <si>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</si>
  <si>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</si>
  <si>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</si>
  <si>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</si>
  <si>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</si>
  <si>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</si>
  <si>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</si>
  <si>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</si>
  <si>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</si>
  <si>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</si>
  <si>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</si>
  <si>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</si>
  <si>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</si>
  <si>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</si>
  <si>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</si>
  <si>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</si>
  <si>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</si>
  <si>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</si>
  <si>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</si>
  <si>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</si>
  <si>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</si>
  <si>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</si>
  <si>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</si>
  <si>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</si>
  <si>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</si>
  <si>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</si>
  <si>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</si>
  <si>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</si>
  <si>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</si>
  <si>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</si>
  <si>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</si>
  <si>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</si>
  <si>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</si>
  <si>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</si>
  <si>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</si>
  <si>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</si>
  <si>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</si>
  <si>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</si>
  <si>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 xml:space="preserve">Приобретение основных средств для оснащения  муниципальных учреждений </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</si>
  <si>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</si>
  <si>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</si>
  <si>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</si>
  <si>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</si>
  <si>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</si>
  <si>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</si>
  <si>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</si>
  <si>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</si>
  <si>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</si>
  <si>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</si>
  <si>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</si>
  <si>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</si>
  <si>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</si>
  <si>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</si>
  <si>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</si>
  <si>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</si>
  <si>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</si>
  <si>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</si>
  <si>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</si>
  <si>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</si>
  <si>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</si>
  <si>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</si>
  <si>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</si>
  <si>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</si>
  <si>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</si>
  <si>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</si>
  <si>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</si>
  <si>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</si>
  <si>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</si>
  <si>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</si>
  <si>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</si>
  <si>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</si>
  <si>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</si>
  <si>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</si>
  <si>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</si>
  <si>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</si>
  <si>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</si>
  <si>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</si>
  <si>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</si>
  <si>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</si>
  <si>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</si>
  <si>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</si>
  <si>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</si>
  <si>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</si>
  <si>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</si>
  <si>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</si>
  <si>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</si>
  <si>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</si>
  <si>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</si>
  <si>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</si>
  <si>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</si>
  <si>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</si>
  <si>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</si>
  <si>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</si>
  <si>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</si>
  <si>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</si>
  <si>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</si>
  <si>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</si>
  <si>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</si>
  <si>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</si>
  <si>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</si>
  <si>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</si>
  <si>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</si>
  <si>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</si>
  <si>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</si>
  <si>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</si>
  <si>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</si>
  <si>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</si>
  <si>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</si>
  <si>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</si>
  <si>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</si>
  <si>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</si>
  <si>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</si>
  <si>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</si>
  <si>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</si>
  <si>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</si>
  <si>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</si>
  <si>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</si>
  <si>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</si>
  <si>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</si>
  <si>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</si>
  <si>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</si>
  <si>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</si>
  <si>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</si>
  <si>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</si>
  <si>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</si>
  <si>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</si>
  <si>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</si>
  <si>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</si>
  <si>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</si>
  <si>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</si>
  <si>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</si>
  <si>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</si>
  <si>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</si>
  <si>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</si>
  <si>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</si>
  <si>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</si>
  <si>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</si>
  <si>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</si>
  <si>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</si>
  <si>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</si>
  <si>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</si>
  <si>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</si>
  <si>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</si>
  <si>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</si>
  <si>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</si>
  <si>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</si>
  <si>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</si>
  <si>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</si>
  <si>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</si>
  <si>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</si>
  <si>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</si>
  <si>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</si>
  <si>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</si>
  <si>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</si>
  <si>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</si>
  <si>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</si>
  <si>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</si>
  <si>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</si>
  <si>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</si>
  <si>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</si>
  <si>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</si>
  <si>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</si>
  <si>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</si>
  <si>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</si>
  <si>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</si>
  <si>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</si>
  <si>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</si>
  <si>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</si>
  <si>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</si>
  <si>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</si>
  <si>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</si>
  <si>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</si>
  <si>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</si>
  <si>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</si>
  <si>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</si>
  <si>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</si>
  <si>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</si>
  <si>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</si>
  <si>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</si>
  <si>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</si>
  <si>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</si>
  <si>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</si>
  <si>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</si>
  <si>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</si>
  <si>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</si>
  <si>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</si>
  <si>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</si>
  <si>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</si>
  <si>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</si>
  <si>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</si>
  <si>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</si>
  <si>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</si>
  <si>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</si>
  <si>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</si>
  <si>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</si>
  <si>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</si>
  <si>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</si>
  <si>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</si>
  <si>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</si>
  <si>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</si>
  <si>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</si>
  <si>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</si>
  <si>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</si>
  <si>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</si>
  <si>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</si>
  <si>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</si>
  <si>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</si>
  <si>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</si>
  <si>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</si>
  <si>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</si>
  <si>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</si>
  <si>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</si>
  <si>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</si>
  <si>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</si>
  <si>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</si>
  <si>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</si>
  <si>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</si>
  <si>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</si>
  <si>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</si>
  <si>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</si>
  <si>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</si>
  <si>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Североморск</t>
  </si>
  <si>
    <t>90200М9990</t>
  </si>
  <si>
    <t>ВСЕГО</t>
  </si>
  <si>
    <t>"Приложение № 8.1</t>
  </si>
  <si>
    <t>Приложение № 5</t>
  </si>
  <si>
    <t>к Решению Совета депутатов ЗАТО г. Североморск</t>
  </si>
  <si>
    <t>от ____________ №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</si>
</sst>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_р_._-;\-* #,##0.0_р_._-;_-* &quot;-&quot;??_р_._-;_-@_-"/>
    <numFmt numFmtId="165" formatCode="#,##0.0"/>
    <numFmt numFmtId="166" formatCode="_-* #,##0.00_р_._-;\-* #,##0.00_р_._-;_-* &quot;-&quot;??_р_._-;_-@_-"/>
  </numFmts>
  <fonts count="14"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1"/>
      <name val="Calibri"/>
      <family val="2"/>
      <charset val="204"/>
      <scheme val="minor"/>
    </font>
    <font>
      <sz val="11"/>
      <name val="Times New Roman"/>
      <family val="1"/>
      <charset val="204"/>
    </font>
    <font>
      <b/>
      <sz val="10"/>
      <color rgb="FF000000"/>
      <name val="Arial Cyr"/>
    </font>
    <font>
      <sz val="10"/>
      <color rgb="FF000000"/>
      <name val="Arial Cyr"/>
      <family val="2"/>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6" fontId="1" fillId="0" borderId="0" applyFont="0" applyFill="0" applyBorder="0" applyAlignment="0" applyProtection="0"/>
    <xf numFmtId="0" fontId="6" fillId="0" borderId="1">
      <alignment vertical="top" wrapText="1"/>
    </xf>
    <xf numFmtId="0" fontId="6" fillId="0" borderId="1">
      <alignment vertical="top" wrapText="1"/>
    </xf>
    <xf numFmtId="4" fontId="9" fillId="4" borderId="8">
      <alignment horizontal="right" vertical="top" shrinkToFit="1"/>
    </xf>
    <xf numFmtId="4" fontId="9" fillId="5" borderId="8">
      <alignment horizontal="right" vertical="top" shrinkToFit="1"/>
    </xf>
    <xf numFmtId="49" fontId="10" fillId="0" borderId="1">
      <alignment horizontal="center" vertical="top" shrinkToFit="1"/>
    </xf>
    <xf numFmtId="49" fontId="10" fillId="0" borderId="1">
      <alignment horizontal="center" vertical="top" shrinkToFit="1"/>
    </xf>
    <xf numFmtId="4" fontId="9" fillId="4" borderId="1">
      <alignment horizontal="right" vertical="top" shrinkToFit="1"/>
    </xf>
    <xf numFmtId="4" fontId="9" fillId="2" borderId="1">
      <alignment horizontal="right" vertical="top" shrinkToFit="1"/>
    </xf>
    <xf numFmtId="4" fontId="6" fillId="4" borderId="8">
      <alignment horizontal="right" vertical="top" shrinkToFit="1"/>
    </xf>
    <xf numFmtId="0" fontId="11" fillId="0" borderId="1">
      <alignment horizontal="left" vertical="top" wrapText="1"/>
    </xf>
    <xf numFmtId="4" fontId="9" fillId="5" borderId="1">
      <alignment horizontal="right" vertical="top" shrinkToFit="1"/>
    </xf>
    <xf numFmtId="49" fontId="12" fillId="0" borderId="9">
      <alignment horizontal="center"/>
    </xf>
    <xf numFmtId="0" fontId="13" fillId="0" borderId="0"/>
    <xf numFmtId="0" fontId="13" fillId="6" borderId="0"/>
  </cellStyleXfs>
  <cellXfs count="46">
    <xf numFmtId="0" fontId="0" fillId="0" borderId="0" xfId="0"/>
    <xf numFmtId="0" fontId="3" fillId="0" borderId="0" xfId="0" applyFont="1" applyFill="1" applyAlignment="1">
      <alignment horizontal="right" vertical="center" wrapText="1"/>
    </xf>
    <xf numFmtId="166" fontId="3" fillId="0" borderId="0" xfId="0" applyNumberFormat="1" applyFont="1" applyFill="1" applyAlignment="1">
      <alignment horizontal="center" vertical="center" wrapText="1"/>
    </xf>
    <xf numFmtId="166" fontId="3" fillId="0" borderId="0" xfId="0" applyNumberFormat="1" applyFont="1" applyAlignment="1">
      <alignment horizontal="center" vertical="center"/>
    </xf>
    <xf numFmtId="0" fontId="3" fillId="0" borderId="0" xfId="0" applyFont="1"/>
    <xf numFmtId="0" fontId="3" fillId="0" borderId="0" xfId="0" applyFont="1" applyFill="1" applyAlignment="1">
      <alignment horizontal="right" vertical="top" wrapText="1"/>
    </xf>
    <xf numFmtId="166" fontId="3" fillId="0" borderId="0" xfId="0" applyNumberFormat="1" applyFont="1" applyFill="1" applyAlignment="1">
      <alignment horizontal="right" vertical="top" wrapText="1"/>
    </xf>
    <xf numFmtId="0" fontId="0" fillId="0" borderId="0" xfId="0" applyFont="1"/>
    <xf numFmtId="166" fontId="3"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6"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3" fillId="0" borderId="1" xfId="2" applyNumberFormat="1" applyFont="1" applyProtection="1">
      <alignment vertical="top"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3" fillId="0" borderId="1" xfId="3" applyNumberFormat="1" applyFont="1" applyFill="1" applyAlignment="1" applyProtection="1">
      <alignment horizontal="left" vertical="center" wrapText="1"/>
    </xf>
    <xf numFmtId="49" fontId="3" fillId="0" borderId="6" xfId="0" applyNumberFormat="1" applyFont="1" applyBorder="1" applyAlignment="1">
      <alignment horizontal="left" wrapText="1"/>
    </xf>
    <xf numFmtId="0" fontId="3" fillId="0" borderId="0" xfId="0" applyFont="1" applyFill="1" applyBorder="1" applyAlignment="1">
      <alignment wrapText="1"/>
    </xf>
    <xf numFmtId="0" fontId="3" fillId="0" borderId="6" xfId="0" applyFont="1" applyFill="1" applyBorder="1" applyAlignment="1">
      <alignment wrapText="1"/>
    </xf>
    <xf numFmtId="0" fontId="3" fillId="0" borderId="6" xfId="0" applyFont="1" applyFill="1" applyBorder="1" applyAlignment="1" applyProtection="1">
      <alignment vertical="center" wrapText="1" readingOrder="1"/>
      <protection locked="0"/>
    </xf>
    <xf numFmtId="166"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166" fontId="3" fillId="0" borderId="6" xfId="0" applyNumberFormat="1" applyFont="1" applyBorder="1" applyAlignment="1">
      <alignment horizontal="center" vertical="center"/>
    </xf>
    <xf numFmtId="166" fontId="3" fillId="0" borderId="0" xfId="1" applyNumberFormat="1" applyFont="1" applyAlignment="1">
      <alignment horizontal="center" vertical="center"/>
    </xf>
    <xf numFmtId="0" fontId="2" fillId="0" borderId="0" xfId="0" applyFont="1"/>
    <xf numFmtId="49" fontId="3" fillId="0" borderId="0" xfId="0" applyNumberFormat="1" applyFont="1"/>
    <xf numFmtId="0" fontId="7" fillId="0" borderId="0" xfId="0" applyFont="1"/>
    <xf numFmtId="4" fontId="3" fillId="0" borderId="0" xfId="0" applyNumberFormat="1" applyFont="1"/>
    <xf numFmtId="164" fontId="8" fillId="0" borderId="0" xfId="0" applyNumberFormat="1" applyFont="1"/>
    <xf numFmtId="166" fontId="3" fillId="0" borderId="0" xfId="0" applyNumberFormat="1" applyFont="1" applyAlignment="1">
      <alignment horizontal="right" vertical="center"/>
    </xf>
    <xf numFmtId="166" fontId="3" fillId="0" borderId="2"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6">
    <cellStyle name="xl29" xfId="4"/>
    <cellStyle name="xl30" xfId="5"/>
    <cellStyle name="xl31" xfId="6"/>
    <cellStyle name="xl33 2" xfId="3"/>
    <cellStyle name="xl34 2" xfId="7"/>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85;&#1072;/Desktop/&#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G17">
            <v>2446615.23</v>
          </cell>
          <cell r="I17">
            <v>2446615.23</v>
          </cell>
        </row>
        <row r="19">
          <cell r="G19">
            <v>270000</v>
          </cell>
          <cell r="I19">
            <v>270000</v>
          </cell>
        </row>
        <row r="20">
          <cell r="G20">
            <v>130000</v>
          </cell>
          <cell r="I20">
            <v>130000</v>
          </cell>
        </row>
        <row r="22">
          <cell r="I22">
            <v>40000</v>
          </cell>
        </row>
        <row r="31">
          <cell r="G31">
            <v>245000</v>
          </cell>
          <cell r="I31">
            <v>245000</v>
          </cell>
        </row>
        <row r="32">
          <cell r="G32">
            <v>125000</v>
          </cell>
          <cell r="I32">
            <v>125000</v>
          </cell>
        </row>
        <row r="35">
          <cell r="G35">
            <v>150000</v>
          </cell>
          <cell r="I35">
            <v>150000</v>
          </cell>
        </row>
        <row r="39">
          <cell r="G39">
            <v>455000</v>
          </cell>
          <cell r="I39">
            <v>455000</v>
          </cell>
        </row>
        <row r="45">
          <cell r="G45">
            <v>45607985.75</v>
          </cell>
          <cell r="I45">
            <v>45607985.75</v>
          </cell>
        </row>
        <row r="55">
          <cell r="G55">
            <v>5700</v>
          </cell>
          <cell r="H55">
            <v>5700</v>
          </cell>
          <cell r="I55">
            <v>9255</v>
          </cell>
          <cell r="J55">
            <v>9255</v>
          </cell>
        </row>
        <row r="66">
          <cell r="G66">
            <v>990000</v>
          </cell>
          <cell r="I66">
            <v>990000</v>
          </cell>
        </row>
        <row r="69">
          <cell r="G69">
            <v>206500</v>
          </cell>
          <cell r="I69">
            <v>206500</v>
          </cell>
        </row>
        <row r="72">
          <cell r="G72">
            <v>130000</v>
          </cell>
          <cell r="I72">
            <v>130000</v>
          </cell>
        </row>
        <row r="75">
          <cell r="G75">
            <v>1354100</v>
          </cell>
          <cell r="I75">
            <v>1354100</v>
          </cell>
        </row>
        <row r="91">
          <cell r="G91">
            <v>1218100</v>
          </cell>
          <cell r="I91">
            <v>1218100</v>
          </cell>
        </row>
        <row r="92">
          <cell r="G92">
            <v>5000</v>
          </cell>
          <cell r="I92">
            <v>5000</v>
          </cell>
        </row>
        <row r="98">
          <cell r="G98">
            <v>174000</v>
          </cell>
          <cell r="I98">
            <v>174000</v>
          </cell>
        </row>
        <row r="102">
          <cell r="G102">
            <v>6000</v>
          </cell>
          <cell r="H102">
            <v>6000</v>
          </cell>
          <cell r="I102">
            <v>6000</v>
          </cell>
          <cell r="J102">
            <v>6000</v>
          </cell>
        </row>
        <row r="104">
          <cell r="G104">
            <v>1104491</v>
          </cell>
          <cell r="H104">
            <v>1104491</v>
          </cell>
          <cell r="I104">
            <v>1149315</v>
          </cell>
          <cell r="J104">
            <v>1149315</v>
          </cell>
        </row>
        <row r="107">
          <cell r="G107">
            <v>508058.8</v>
          </cell>
          <cell r="I107">
            <v>508128.8</v>
          </cell>
        </row>
        <row r="109">
          <cell r="G109">
            <v>470000</v>
          </cell>
          <cell r="I109">
            <v>170000</v>
          </cell>
        </row>
        <row r="112">
          <cell r="G112">
            <v>500000</v>
          </cell>
          <cell r="I112">
            <v>500000</v>
          </cell>
        </row>
        <row r="114">
          <cell r="G114">
            <v>46445859</v>
          </cell>
          <cell r="I114">
            <v>46445859</v>
          </cell>
        </row>
        <row r="120">
          <cell r="G120">
            <v>2545905</v>
          </cell>
          <cell r="H120">
            <v>2545905</v>
          </cell>
          <cell r="I120">
            <v>2117609</v>
          </cell>
          <cell r="J120">
            <v>2117609</v>
          </cell>
        </row>
        <row r="129">
          <cell r="G129">
            <v>100000</v>
          </cell>
          <cell r="H129">
            <v>0</v>
          </cell>
          <cell r="I129">
            <v>100000</v>
          </cell>
          <cell r="J129">
            <v>0</v>
          </cell>
        </row>
        <row r="131">
          <cell r="G131">
            <v>6410160</v>
          </cell>
          <cell r="H131">
            <v>0</v>
          </cell>
          <cell r="I131">
            <v>6410090</v>
          </cell>
          <cell r="J131">
            <v>0</v>
          </cell>
        </row>
        <row r="132">
          <cell r="G132">
            <v>280836</v>
          </cell>
          <cell r="H132">
            <v>0</v>
          </cell>
          <cell r="I132">
            <v>280836</v>
          </cell>
        </row>
        <row r="133">
          <cell r="G133">
            <v>5000</v>
          </cell>
          <cell r="I133">
            <v>5000</v>
          </cell>
        </row>
        <row r="139">
          <cell r="G139">
            <v>600000</v>
          </cell>
          <cell r="I139">
            <v>600000</v>
          </cell>
        </row>
        <row r="142">
          <cell r="G142">
            <v>150000</v>
          </cell>
          <cell r="I142">
            <v>150000</v>
          </cell>
        </row>
        <row r="145">
          <cell r="G145">
            <v>50000</v>
          </cell>
          <cell r="I145">
            <v>50000</v>
          </cell>
        </row>
        <row r="149">
          <cell r="G149">
            <v>10000</v>
          </cell>
          <cell r="I149">
            <v>10000</v>
          </cell>
        </row>
        <row r="151">
          <cell r="G151">
            <v>40000</v>
          </cell>
          <cell r="I151">
            <v>40000</v>
          </cell>
        </row>
        <row r="154">
          <cell r="G154">
            <v>10000</v>
          </cell>
          <cell r="I154">
            <v>10000</v>
          </cell>
        </row>
        <row r="157">
          <cell r="G157">
            <v>30000</v>
          </cell>
          <cell r="I157">
            <v>30000</v>
          </cell>
        </row>
        <row r="164">
          <cell r="G164">
            <v>8715.41</v>
          </cell>
          <cell r="H164">
            <v>8715.41</v>
          </cell>
          <cell r="I164">
            <v>8715.41</v>
          </cell>
          <cell r="J164">
            <v>8715.41</v>
          </cell>
        </row>
        <row r="166">
          <cell r="G166">
            <v>600</v>
          </cell>
          <cell r="I166">
            <v>600</v>
          </cell>
        </row>
        <row r="170">
          <cell r="G170">
            <v>500000</v>
          </cell>
          <cell r="I170">
            <v>500000</v>
          </cell>
        </row>
        <row r="172">
          <cell r="G172">
            <v>18431127.809999999</v>
          </cell>
          <cell r="I172">
            <v>18431127.809999999</v>
          </cell>
        </row>
        <row r="184">
          <cell r="G184">
            <v>60000</v>
          </cell>
          <cell r="I184">
            <v>60000</v>
          </cell>
        </row>
        <row r="187">
          <cell r="G187">
            <v>198000</v>
          </cell>
          <cell r="I187">
            <v>198000</v>
          </cell>
        </row>
        <row r="192">
          <cell r="G192">
            <v>100000</v>
          </cell>
          <cell r="I192">
            <v>100000</v>
          </cell>
        </row>
        <row r="196">
          <cell r="G196">
            <v>59433</v>
          </cell>
          <cell r="H196">
            <v>59433</v>
          </cell>
          <cell r="I196">
            <v>61560</v>
          </cell>
          <cell r="J196">
            <v>61560</v>
          </cell>
        </row>
        <row r="205">
          <cell r="G205">
            <v>97124044.840000004</v>
          </cell>
          <cell r="H205">
            <v>45335600</v>
          </cell>
        </row>
        <row r="215">
          <cell r="G215">
            <v>2520225</v>
          </cell>
          <cell r="H215">
            <v>2520225</v>
          </cell>
          <cell r="I215">
            <v>21817900</v>
          </cell>
          <cell r="J215">
            <v>21817900</v>
          </cell>
        </row>
        <row r="219">
          <cell r="G219">
            <v>385905869.23000002</v>
          </cell>
          <cell r="H219">
            <v>340682375</v>
          </cell>
          <cell r="I219">
            <v>645044000</v>
          </cell>
          <cell r="J219">
            <v>569447900</v>
          </cell>
        </row>
        <row r="223">
          <cell r="G223">
            <v>1604529.5</v>
          </cell>
          <cell r="I223">
            <v>13890610.640000001</v>
          </cell>
        </row>
        <row r="229">
          <cell r="G229">
            <v>74350</v>
          </cell>
          <cell r="H229">
            <v>0</v>
          </cell>
          <cell r="I229">
            <v>74350</v>
          </cell>
          <cell r="J229">
            <v>0</v>
          </cell>
        </row>
        <row r="230">
          <cell r="G230">
            <v>425650</v>
          </cell>
          <cell r="I230">
            <v>425650</v>
          </cell>
        </row>
        <row r="235">
          <cell r="G235">
            <v>300000</v>
          </cell>
          <cell r="I235">
            <v>300000</v>
          </cell>
        </row>
        <row r="242">
          <cell r="G242">
            <v>1484000</v>
          </cell>
          <cell r="I242">
            <v>1484000</v>
          </cell>
        </row>
        <row r="251">
          <cell r="G251">
            <v>6748720</v>
          </cell>
          <cell r="I251">
            <v>6748720</v>
          </cell>
        </row>
        <row r="285">
          <cell r="G285">
            <v>58100</v>
          </cell>
          <cell r="H285">
            <v>58100</v>
          </cell>
          <cell r="I285">
            <v>60500</v>
          </cell>
          <cell r="J285">
            <v>60500</v>
          </cell>
        </row>
        <row r="287">
          <cell r="G287">
            <v>13368600</v>
          </cell>
          <cell r="H287">
            <v>13368600</v>
          </cell>
          <cell r="I287">
            <v>13783000</v>
          </cell>
          <cell r="J287">
            <v>13783000</v>
          </cell>
        </row>
        <row r="292">
          <cell r="G292">
            <v>338400</v>
          </cell>
          <cell r="H292">
            <v>338400</v>
          </cell>
          <cell r="I292">
            <v>352800</v>
          </cell>
          <cell r="J292">
            <v>352800</v>
          </cell>
        </row>
        <row r="294">
          <cell r="G294">
            <v>1646562</v>
          </cell>
          <cell r="H294">
            <v>1646562</v>
          </cell>
          <cell r="I294">
            <v>1646562</v>
          </cell>
          <cell r="J294">
            <v>1646562</v>
          </cell>
        </row>
        <row r="295">
          <cell r="G295">
            <v>227438</v>
          </cell>
          <cell r="H295">
            <v>227438</v>
          </cell>
          <cell r="I295">
            <v>303438</v>
          </cell>
          <cell r="J295">
            <v>303438</v>
          </cell>
        </row>
        <row r="309">
          <cell r="G309">
            <v>500000</v>
          </cell>
          <cell r="I309">
            <v>500000</v>
          </cell>
        </row>
        <row r="315">
          <cell r="G315">
            <v>110000</v>
          </cell>
          <cell r="I315">
            <v>110000</v>
          </cell>
        </row>
        <row r="317">
          <cell r="G317">
            <v>5059000</v>
          </cell>
          <cell r="I317">
            <v>5059000</v>
          </cell>
        </row>
        <row r="322">
          <cell r="G322">
            <v>193000</v>
          </cell>
          <cell r="I322">
            <v>193000</v>
          </cell>
        </row>
        <row r="324">
          <cell r="G324">
            <v>10003872</v>
          </cell>
          <cell r="I324">
            <v>10003872</v>
          </cell>
        </row>
        <row r="332">
          <cell r="G332">
            <v>343000</v>
          </cell>
          <cell r="I332">
            <v>343000</v>
          </cell>
        </row>
        <row r="333">
          <cell r="G333">
            <v>210000</v>
          </cell>
          <cell r="I333">
            <v>210000</v>
          </cell>
        </row>
        <row r="336">
          <cell r="G336">
            <v>275000</v>
          </cell>
          <cell r="I336">
            <v>300000</v>
          </cell>
        </row>
        <row r="341">
          <cell r="G341">
            <v>16901080.700000003</v>
          </cell>
          <cell r="I341">
            <v>16901080.700000003</v>
          </cell>
        </row>
        <row r="357">
          <cell r="G357">
            <v>3000000</v>
          </cell>
          <cell r="I357">
            <v>3000000</v>
          </cell>
        </row>
        <row r="363">
          <cell r="G363">
            <v>400000</v>
          </cell>
          <cell r="I363">
            <v>400000</v>
          </cell>
        </row>
        <row r="368">
          <cell r="G368">
            <v>515600</v>
          </cell>
          <cell r="I368">
            <v>515600</v>
          </cell>
        </row>
        <row r="371">
          <cell r="G371">
            <v>29500</v>
          </cell>
          <cell r="I371">
            <v>29500</v>
          </cell>
        </row>
        <row r="374">
          <cell r="G374">
            <v>42000</v>
          </cell>
          <cell r="I374">
            <v>42000</v>
          </cell>
        </row>
        <row r="377">
          <cell r="G377">
            <v>83000</v>
          </cell>
          <cell r="I377">
            <v>83000</v>
          </cell>
        </row>
        <row r="390">
          <cell r="G390">
            <v>203800</v>
          </cell>
          <cell r="I390">
            <v>178800</v>
          </cell>
        </row>
        <row r="391">
          <cell r="G391">
            <v>5200</v>
          </cell>
          <cell r="I391">
            <v>5200</v>
          </cell>
        </row>
        <row r="397">
          <cell r="G397">
            <v>24550885.020000003</v>
          </cell>
          <cell r="I397">
            <v>35542045.539999999</v>
          </cell>
        </row>
        <row r="404">
          <cell r="G404">
            <v>31620000</v>
          </cell>
          <cell r="I404">
            <v>44120000</v>
          </cell>
        </row>
        <row r="408">
          <cell r="G408">
            <v>0</v>
          </cell>
        </row>
        <row r="416">
          <cell r="G416">
            <v>4000</v>
          </cell>
          <cell r="I416">
            <v>4000</v>
          </cell>
        </row>
        <row r="417">
          <cell r="G417">
            <v>200000</v>
          </cell>
          <cell r="I417">
            <v>200000</v>
          </cell>
        </row>
        <row r="420">
          <cell r="G420">
            <v>100000</v>
          </cell>
          <cell r="I420">
            <v>100000</v>
          </cell>
        </row>
        <row r="424">
          <cell r="G424">
            <v>5132070.38</v>
          </cell>
          <cell r="I424">
            <v>5132070.38</v>
          </cell>
        </row>
        <row r="434">
          <cell r="G434">
            <v>160000</v>
          </cell>
          <cell r="I434">
            <v>160000</v>
          </cell>
        </row>
        <row r="444">
          <cell r="G444">
            <v>150000</v>
          </cell>
          <cell r="I444">
            <v>150000</v>
          </cell>
        </row>
        <row r="451">
          <cell r="G451">
            <v>336224.88</v>
          </cell>
          <cell r="H451">
            <v>336224.88</v>
          </cell>
          <cell r="I451">
            <v>336224.88</v>
          </cell>
          <cell r="J451">
            <v>336224.88</v>
          </cell>
        </row>
        <row r="458">
          <cell r="G458">
            <v>1000000</v>
          </cell>
          <cell r="I458">
            <v>1000000</v>
          </cell>
        </row>
        <row r="460">
          <cell r="G460">
            <v>767331</v>
          </cell>
          <cell r="H460">
            <v>767331</v>
          </cell>
          <cell r="I460">
            <v>801932</v>
          </cell>
          <cell r="J460">
            <v>801932</v>
          </cell>
        </row>
        <row r="462">
          <cell r="G462">
            <v>414054300</v>
          </cell>
          <cell r="H462">
            <v>414054300</v>
          </cell>
          <cell r="I462">
            <v>433946500</v>
          </cell>
          <cell r="J462">
            <v>433946500</v>
          </cell>
        </row>
        <row r="464">
          <cell r="G464">
            <v>262234144.66</v>
          </cell>
          <cell r="I464">
            <v>301044871</v>
          </cell>
        </row>
        <row r="466">
          <cell r="G466">
            <v>109867</v>
          </cell>
          <cell r="I466">
            <v>109867</v>
          </cell>
        </row>
        <row r="469">
          <cell r="G469">
            <v>110000</v>
          </cell>
          <cell r="I469">
            <v>110000</v>
          </cell>
        </row>
        <row r="482">
          <cell r="G482">
            <v>1000000</v>
          </cell>
          <cell r="I482">
            <v>1000000</v>
          </cell>
        </row>
        <row r="486">
          <cell r="G486">
            <v>462886200</v>
          </cell>
          <cell r="H486">
            <v>462886200</v>
          </cell>
          <cell r="I486">
            <v>481036700</v>
          </cell>
          <cell r="J486">
            <v>481036700</v>
          </cell>
        </row>
        <row r="488">
          <cell r="G488">
            <v>59616256.599999994</v>
          </cell>
          <cell r="I488">
            <v>35848156.599999994</v>
          </cell>
        </row>
        <row r="494">
          <cell r="G494">
            <v>750000</v>
          </cell>
          <cell r="I494">
            <v>750000</v>
          </cell>
        </row>
        <row r="497">
          <cell r="G497">
            <v>50000</v>
          </cell>
          <cell r="I497">
            <v>50000</v>
          </cell>
        </row>
        <row r="499">
          <cell r="G499">
            <v>340000</v>
          </cell>
          <cell r="I499">
            <v>340000</v>
          </cell>
        </row>
        <row r="503">
          <cell r="G503">
            <v>1756000</v>
          </cell>
          <cell r="H503">
            <v>1756000</v>
          </cell>
          <cell r="I503">
            <v>1756000</v>
          </cell>
          <cell r="J503">
            <v>1756000</v>
          </cell>
        </row>
        <row r="505">
          <cell r="G505">
            <v>21486300</v>
          </cell>
          <cell r="H505">
            <v>21486300</v>
          </cell>
          <cell r="I505">
            <v>21826600</v>
          </cell>
          <cell r="J505">
            <v>21826600</v>
          </cell>
        </row>
        <row r="507">
          <cell r="G507">
            <v>3970000</v>
          </cell>
          <cell r="I507">
            <v>3970000</v>
          </cell>
        </row>
        <row r="513">
          <cell r="G513">
            <v>400000</v>
          </cell>
          <cell r="I513">
            <v>400000</v>
          </cell>
        </row>
        <row r="515">
          <cell r="G515">
            <v>130127538.7</v>
          </cell>
          <cell r="I515">
            <v>134127538.7</v>
          </cell>
        </row>
        <row r="518">
          <cell r="G518">
            <v>479000</v>
          </cell>
          <cell r="I518">
            <v>479000</v>
          </cell>
        </row>
        <row r="524">
          <cell r="G524">
            <v>2024245</v>
          </cell>
          <cell r="H524">
            <v>2024245</v>
          </cell>
          <cell r="I524">
            <v>2024245</v>
          </cell>
          <cell r="J524">
            <v>2024245</v>
          </cell>
        </row>
        <row r="526">
          <cell r="G526">
            <v>779000</v>
          </cell>
          <cell r="I526">
            <v>779000</v>
          </cell>
        </row>
        <row r="528">
          <cell r="G528">
            <v>970000</v>
          </cell>
          <cell r="I528">
            <v>970000</v>
          </cell>
        </row>
        <row r="530">
          <cell r="G530">
            <v>180000</v>
          </cell>
          <cell r="I530">
            <v>180000</v>
          </cell>
        </row>
        <row r="533">
          <cell r="G533">
            <v>3715600</v>
          </cell>
          <cell r="I533">
            <v>3715600</v>
          </cell>
        </row>
        <row r="535">
          <cell r="G535">
            <v>1598400</v>
          </cell>
          <cell r="I535">
            <v>1598400</v>
          </cell>
        </row>
        <row r="543">
          <cell r="G543">
            <v>290000</v>
          </cell>
          <cell r="I543">
            <v>290000</v>
          </cell>
        </row>
        <row r="545">
          <cell r="G545">
            <v>24300</v>
          </cell>
          <cell r="I545">
            <v>24300</v>
          </cell>
        </row>
        <row r="547">
          <cell r="G547">
            <v>2600000</v>
          </cell>
          <cell r="I547">
            <v>2600000</v>
          </cell>
        </row>
        <row r="549">
          <cell r="G549">
            <v>1200000</v>
          </cell>
          <cell r="H549">
            <v>0</v>
          </cell>
          <cell r="I549">
            <v>1200000</v>
          </cell>
        </row>
        <row r="551">
          <cell r="G551">
            <v>75700</v>
          </cell>
          <cell r="I551">
            <v>75700</v>
          </cell>
        </row>
        <row r="556">
          <cell r="G556">
            <v>400000</v>
          </cell>
          <cell r="I556">
            <v>400000</v>
          </cell>
        </row>
        <row r="558">
          <cell r="G558">
            <v>35380500</v>
          </cell>
          <cell r="I558">
            <v>39380500</v>
          </cell>
        </row>
        <row r="560">
          <cell r="G560">
            <v>16817900</v>
          </cell>
          <cell r="I560">
            <v>19817900</v>
          </cell>
        </row>
        <row r="562">
          <cell r="G562">
            <v>15266300</v>
          </cell>
          <cell r="I562">
            <v>16266300</v>
          </cell>
        </row>
        <row r="566">
          <cell r="G566">
            <v>180000</v>
          </cell>
          <cell r="I566">
            <v>180000</v>
          </cell>
        </row>
        <row r="568">
          <cell r="G568">
            <v>17118304.699999999</v>
          </cell>
          <cell r="I568">
            <v>17118304.699999999</v>
          </cell>
        </row>
        <row r="575">
          <cell r="G575">
            <v>2351900</v>
          </cell>
          <cell r="H575">
            <v>2351900</v>
          </cell>
          <cell r="I575">
            <v>2446000</v>
          </cell>
          <cell r="J575">
            <v>2446000</v>
          </cell>
        </row>
        <row r="577">
          <cell r="G577">
            <v>43000</v>
          </cell>
          <cell r="H577">
            <v>43000</v>
          </cell>
          <cell r="I577">
            <v>44700</v>
          </cell>
          <cell r="J577">
            <v>44700</v>
          </cell>
        </row>
        <row r="579">
          <cell r="G579">
            <v>418700</v>
          </cell>
          <cell r="H579">
            <v>418700</v>
          </cell>
          <cell r="I579">
            <v>418700</v>
          </cell>
          <cell r="J579">
            <v>418700</v>
          </cell>
        </row>
        <row r="585">
          <cell r="G585">
            <v>226411</v>
          </cell>
          <cell r="H585">
            <v>226411</v>
          </cell>
          <cell r="I585">
            <v>226411</v>
          </cell>
          <cell r="J585">
            <v>226411</v>
          </cell>
        </row>
        <row r="586">
          <cell r="G586">
            <v>339589</v>
          </cell>
          <cell r="H586">
            <v>339589</v>
          </cell>
          <cell r="I586">
            <v>339589</v>
          </cell>
          <cell r="J586">
            <v>339589</v>
          </cell>
        </row>
        <row r="588">
          <cell r="G588">
            <v>22641100</v>
          </cell>
          <cell r="H588">
            <v>22641100</v>
          </cell>
          <cell r="I588">
            <v>22641100</v>
          </cell>
          <cell r="J588">
            <v>22641100</v>
          </cell>
        </row>
        <row r="593">
          <cell r="G593">
            <v>28421700</v>
          </cell>
          <cell r="H593">
            <v>28421700</v>
          </cell>
          <cell r="I593">
            <v>30590400</v>
          </cell>
          <cell r="J593">
            <v>30590400</v>
          </cell>
        </row>
        <row r="596">
          <cell r="G596">
            <v>40900</v>
          </cell>
          <cell r="H596">
            <v>40900</v>
          </cell>
          <cell r="I596">
            <v>42500</v>
          </cell>
          <cell r="J596">
            <v>42500</v>
          </cell>
        </row>
        <row r="598">
          <cell r="G598">
            <v>4833779</v>
          </cell>
          <cell r="H598">
            <v>4833779</v>
          </cell>
          <cell r="I598">
            <v>4833779</v>
          </cell>
          <cell r="J598">
            <v>4833779</v>
          </cell>
        </row>
        <row r="599">
          <cell r="G599">
            <v>1725221</v>
          </cell>
          <cell r="H599">
            <v>1725221</v>
          </cell>
          <cell r="I599">
            <v>1991221</v>
          </cell>
          <cell r="J599">
            <v>1991221</v>
          </cell>
        </row>
        <row r="605">
          <cell r="G605">
            <v>813000</v>
          </cell>
        </row>
        <row r="615">
          <cell r="G615">
            <v>25000</v>
          </cell>
          <cell r="I615">
            <v>25000</v>
          </cell>
        </row>
        <row r="616">
          <cell r="G616">
            <v>35000</v>
          </cell>
          <cell r="I616">
            <v>35000</v>
          </cell>
        </row>
        <row r="619">
          <cell r="G619">
            <v>70000</v>
          </cell>
          <cell r="I619">
            <v>70000</v>
          </cell>
        </row>
        <row r="623">
          <cell r="G623">
            <v>3407871.09</v>
          </cell>
          <cell r="I623">
            <v>3407871.09</v>
          </cell>
        </row>
        <row r="639">
          <cell r="G639">
            <v>56000</v>
          </cell>
          <cell r="I639">
            <v>56000</v>
          </cell>
        </row>
        <row r="652">
          <cell r="G652">
            <v>77200</v>
          </cell>
          <cell r="I652">
            <v>77200</v>
          </cell>
        </row>
        <row r="660">
          <cell r="G660">
            <v>320000</v>
          </cell>
          <cell r="I660">
            <v>320000</v>
          </cell>
        </row>
        <row r="662">
          <cell r="G662">
            <v>2032453</v>
          </cell>
          <cell r="H662">
            <v>2032453</v>
          </cell>
          <cell r="I662">
            <v>2124102</v>
          </cell>
          <cell r="J662">
            <v>2124102</v>
          </cell>
        </row>
        <row r="664">
          <cell r="G664">
            <v>95653566.849999994</v>
          </cell>
          <cell r="I664">
            <v>98153566.849999994</v>
          </cell>
        </row>
        <row r="666">
          <cell r="G666">
            <v>157900</v>
          </cell>
          <cell r="I666">
            <v>157900</v>
          </cell>
        </row>
        <row r="675">
          <cell r="G675">
            <v>144000</v>
          </cell>
          <cell r="I675">
            <v>144000</v>
          </cell>
        </row>
        <row r="682">
          <cell r="G682">
            <v>100400</v>
          </cell>
          <cell r="I682">
            <v>100400</v>
          </cell>
        </row>
        <row r="684">
          <cell r="G684">
            <v>577700</v>
          </cell>
          <cell r="I684">
            <v>577700</v>
          </cell>
        </row>
        <row r="689">
          <cell r="G689">
            <v>300000</v>
          </cell>
          <cell r="I689">
            <v>300000</v>
          </cell>
        </row>
        <row r="691">
          <cell r="G691">
            <v>349486</v>
          </cell>
          <cell r="H691">
            <v>349486</v>
          </cell>
          <cell r="I691">
            <v>365245</v>
          </cell>
          <cell r="J691">
            <v>365245</v>
          </cell>
        </row>
        <row r="693">
          <cell r="G693">
            <v>58451100</v>
          </cell>
          <cell r="I693">
            <v>63451100</v>
          </cell>
        </row>
        <row r="695">
          <cell r="G695">
            <v>574248.47</v>
          </cell>
          <cell r="H695">
            <v>24248.47</v>
          </cell>
          <cell r="I695">
            <v>574248.47</v>
          </cell>
          <cell r="J695">
            <v>24248.47</v>
          </cell>
        </row>
        <row r="699">
          <cell r="G699">
            <v>29300</v>
          </cell>
          <cell r="I699">
            <v>29300</v>
          </cell>
        </row>
        <row r="708">
          <cell r="G708">
            <v>220000</v>
          </cell>
          <cell r="I708">
            <v>220000</v>
          </cell>
        </row>
        <row r="710">
          <cell r="G710">
            <v>620730</v>
          </cell>
          <cell r="H710">
            <v>620730</v>
          </cell>
          <cell r="I710">
            <v>648721</v>
          </cell>
          <cell r="J710">
            <v>648721</v>
          </cell>
        </row>
        <row r="712">
          <cell r="G712">
            <v>78729300</v>
          </cell>
          <cell r="I712">
            <v>81085200</v>
          </cell>
        </row>
        <row r="714">
          <cell r="G714">
            <v>144000</v>
          </cell>
          <cell r="I714">
            <v>144000</v>
          </cell>
        </row>
        <row r="716">
          <cell r="G716">
            <v>48000</v>
          </cell>
          <cell r="I716">
            <v>48000</v>
          </cell>
        </row>
        <row r="719">
          <cell r="G719">
            <v>310000</v>
          </cell>
          <cell r="I719">
            <v>310000</v>
          </cell>
        </row>
        <row r="725">
          <cell r="G725">
            <v>50000</v>
          </cell>
          <cell r="I725">
            <v>50000</v>
          </cell>
        </row>
        <row r="727">
          <cell r="G727">
            <v>14351000</v>
          </cell>
          <cell r="I727">
            <v>14351000</v>
          </cell>
        </row>
        <row r="733">
          <cell r="G733">
            <v>72000</v>
          </cell>
          <cell r="I733">
            <v>72000</v>
          </cell>
        </row>
        <row r="737">
          <cell r="G737">
            <v>9000</v>
          </cell>
          <cell r="I737">
            <v>9000</v>
          </cell>
        </row>
        <row r="741">
          <cell r="G741">
            <v>100000</v>
          </cell>
          <cell r="I741">
            <v>100000</v>
          </cell>
        </row>
        <row r="743">
          <cell r="G743">
            <v>18453700</v>
          </cell>
          <cell r="I743">
            <v>18453700</v>
          </cell>
        </row>
        <row r="749">
          <cell r="G749">
            <v>80000</v>
          </cell>
          <cell r="I749">
            <v>80000</v>
          </cell>
        </row>
        <row r="751">
          <cell r="G751">
            <v>37977700</v>
          </cell>
          <cell r="I751">
            <v>38121800</v>
          </cell>
        </row>
        <row r="760">
          <cell r="G760">
            <v>0</v>
          </cell>
          <cell r="I760">
            <v>0</v>
          </cell>
        </row>
        <row r="770">
          <cell r="G770">
            <v>24700</v>
          </cell>
          <cell r="I770">
            <v>24700</v>
          </cell>
        </row>
        <row r="771">
          <cell r="G771">
            <v>100000</v>
          </cell>
          <cell r="I771">
            <v>100000</v>
          </cell>
        </row>
        <row r="774">
          <cell r="G774">
            <v>241900</v>
          </cell>
          <cell r="I774">
            <v>241900</v>
          </cell>
        </row>
        <row r="778">
          <cell r="G778">
            <v>11429639.789999999</v>
          </cell>
          <cell r="I778">
            <v>11429639.789999999</v>
          </cell>
        </row>
        <row r="789">
          <cell r="G789">
            <v>386900</v>
          </cell>
          <cell r="I789">
            <v>386900</v>
          </cell>
        </row>
        <row r="792">
          <cell r="G792">
            <v>14401.14</v>
          </cell>
          <cell r="I792">
            <v>15500</v>
          </cell>
        </row>
        <row r="803">
          <cell r="G803">
            <v>216600</v>
          </cell>
          <cell r="I803">
            <v>217901.14</v>
          </cell>
        </row>
        <row r="804">
          <cell r="G804">
            <v>2400</v>
          </cell>
        </row>
        <row r="811">
          <cell r="G811">
            <v>7598664</v>
          </cell>
          <cell r="H811">
            <v>7598664</v>
          </cell>
          <cell r="I811">
            <v>7902608.4000000004</v>
          </cell>
          <cell r="J811">
            <v>7902608.4000000004</v>
          </cell>
        </row>
        <row r="813">
          <cell r="G813">
            <v>18740</v>
          </cell>
          <cell r="H813">
            <v>18740</v>
          </cell>
          <cell r="I813">
            <v>19500</v>
          </cell>
          <cell r="J813">
            <v>19500</v>
          </cell>
        </row>
        <row r="841">
          <cell r="G841">
            <v>105075000</v>
          </cell>
          <cell r="I841">
            <v>105075000</v>
          </cell>
        </row>
        <row r="843">
          <cell r="G843">
            <v>12080000.029999999</v>
          </cell>
          <cell r="I843">
            <v>6079620</v>
          </cell>
        </row>
        <row r="845">
          <cell r="G845">
            <v>0</v>
          </cell>
          <cell r="I845">
            <v>380</v>
          </cell>
        </row>
        <row r="851">
          <cell r="G851">
            <v>3845000</v>
          </cell>
          <cell r="I851">
            <v>2100000</v>
          </cell>
        </row>
        <row r="857">
          <cell r="G857">
            <v>103070</v>
          </cell>
          <cell r="H857">
            <v>103070</v>
          </cell>
          <cell r="I857">
            <v>107250</v>
          </cell>
          <cell r="J857">
            <v>107250</v>
          </cell>
        </row>
        <row r="867">
          <cell r="G867">
            <v>964137.43000000017</v>
          </cell>
          <cell r="I867">
            <v>0</v>
          </cell>
        </row>
        <row r="869">
          <cell r="G869">
            <v>0</v>
          </cell>
          <cell r="I869">
            <v>100000</v>
          </cell>
        </row>
        <row r="875">
          <cell r="G875">
            <v>200000</v>
          </cell>
          <cell r="I875">
            <v>200000</v>
          </cell>
        </row>
        <row r="877">
          <cell r="G877">
            <v>22500</v>
          </cell>
          <cell r="I877">
            <v>22500</v>
          </cell>
        </row>
        <row r="880">
          <cell r="G880">
            <v>5000000</v>
          </cell>
          <cell r="I880">
            <v>5000000</v>
          </cell>
        </row>
        <row r="884">
          <cell r="G884">
            <v>3500000</v>
          </cell>
          <cell r="I884">
            <v>0</v>
          </cell>
        </row>
        <row r="888">
          <cell r="G888">
            <v>1000000</v>
          </cell>
          <cell r="I888">
            <v>0</v>
          </cell>
        </row>
        <row r="899">
          <cell r="G899">
            <v>9797510</v>
          </cell>
          <cell r="I899">
            <v>10179090</v>
          </cell>
        </row>
        <row r="901">
          <cell r="G901">
            <v>4304200</v>
          </cell>
          <cell r="I901">
            <v>1648853.46</v>
          </cell>
        </row>
        <row r="903">
          <cell r="G903">
            <v>775600</v>
          </cell>
          <cell r="I903">
            <v>0</v>
          </cell>
        </row>
        <row r="906">
          <cell r="G906">
            <v>700000</v>
          </cell>
          <cell r="I906">
            <v>0</v>
          </cell>
        </row>
        <row r="910">
          <cell r="G910">
            <v>6306500</v>
          </cell>
          <cell r="I910">
            <v>4206500</v>
          </cell>
        </row>
        <row r="922">
          <cell r="G922">
            <v>4065814</v>
          </cell>
          <cell r="H922">
            <v>0</v>
          </cell>
          <cell r="I922">
            <v>4065814</v>
          </cell>
        </row>
        <row r="927">
          <cell r="G927">
            <v>553000</v>
          </cell>
          <cell r="I927">
            <v>364000</v>
          </cell>
        </row>
        <row r="930">
          <cell r="G930">
            <v>200000</v>
          </cell>
          <cell r="I930">
            <v>100000</v>
          </cell>
        </row>
        <row r="934">
          <cell r="G934">
            <v>4025340</v>
          </cell>
          <cell r="I934">
            <v>2475900</v>
          </cell>
        </row>
        <row r="956">
          <cell r="G956">
            <v>4608408</v>
          </cell>
          <cell r="H956">
            <v>4608408</v>
          </cell>
          <cell r="I956">
            <v>4608408</v>
          </cell>
          <cell r="J956">
            <v>4608408</v>
          </cell>
        </row>
        <row r="959">
          <cell r="G959">
            <v>14593292</v>
          </cell>
          <cell r="H959">
            <v>14593292</v>
          </cell>
          <cell r="I959">
            <v>14593292</v>
          </cell>
          <cell r="J959">
            <v>14593292</v>
          </cell>
        </row>
        <row r="964">
          <cell r="G964">
            <v>400000</v>
          </cell>
          <cell r="I964">
            <v>400000</v>
          </cell>
        </row>
        <row r="966">
          <cell r="G966">
            <v>21673000.140000001</v>
          </cell>
          <cell r="I966">
            <v>21672500.140000001</v>
          </cell>
        </row>
        <row r="967">
          <cell r="G967">
            <v>3208926</v>
          </cell>
          <cell r="I967">
            <v>3306370</v>
          </cell>
        </row>
        <row r="968">
          <cell r="G968">
            <v>131200</v>
          </cell>
          <cell r="I968">
            <v>131200</v>
          </cell>
        </row>
        <row r="975">
          <cell r="G975">
            <v>500000</v>
          </cell>
        </row>
        <row r="982">
          <cell r="G982">
            <v>157400</v>
          </cell>
          <cell r="H982">
            <v>157400</v>
          </cell>
          <cell r="I982">
            <v>163700</v>
          </cell>
          <cell r="J982">
            <v>163700</v>
          </cell>
        </row>
        <row r="988">
          <cell r="G988">
            <v>200000</v>
          </cell>
          <cell r="I988">
            <v>400000</v>
          </cell>
        </row>
        <row r="1006">
          <cell r="G1006">
            <v>31200</v>
          </cell>
          <cell r="I1006">
            <v>31200</v>
          </cell>
        </row>
        <row r="1007">
          <cell r="G1007">
            <v>95000</v>
          </cell>
          <cell r="I1007">
            <v>95000</v>
          </cell>
        </row>
        <row r="1010">
          <cell r="G1010">
            <v>65900</v>
          </cell>
          <cell r="I1010">
            <v>65900</v>
          </cell>
        </row>
        <row r="1014">
          <cell r="G1014">
            <v>2446615.23</v>
          </cell>
          <cell r="I1014">
            <v>2446615.23</v>
          </cell>
        </row>
        <row r="1016">
          <cell r="G1016">
            <v>186000</v>
          </cell>
          <cell r="I1016">
            <v>186000</v>
          </cell>
        </row>
        <row r="1018">
          <cell r="G1018">
            <v>1722976.8900000001</v>
          </cell>
          <cell r="I1018">
            <v>1722976.8900000001</v>
          </cell>
        </row>
        <row r="1020">
          <cell r="G1020">
            <v>240350</v>
          </cell>
          <cell r="I1020">
            <v>240840</v>
          </cell>
        </row>
        <row r="1021">
          <cell r="G1021">
            <v>100000</v>
          </cell>
          <cell r="I1021">
            <v>100000</v>
          </cell>
        </row>
        <row r="1023">
          <cell r="G1023">
            <v>4673448.1100000003</v>
          </cell>
          <cell r="I1023">
            <v>4672958.1100000003</v>
          </cell>
        </row>
        <row r="1034">
          <cell r="G1034">
            <v>230000</v>
          </cell>
          <cell r="I1034">
            <v>230000</v>
          </cell>
        </row>
        <row r="1037">
          <cell r="G1037">
            <v>72000</v>
          </cell>
          <cell r="I1037">
            <v>72000</v>
          </cell>
        </row>
        <row r="1049">
          <cell r="G1049">
            <v>113200</v>
          </cell>
          <cell r="I1049">
            <v>113200</v>
          </cell>
        </row>
        <row r="1050">
          <cell r="G1050">
            <v>5000</v>
          </cell>
          <cell r="I1050">
            <v>5000</v>
          </cell>
        </row>
        <row r="1062">
          <cell r="G1062">
            <v>35000</v>
          </cell>
          <cell r="I1062">
            <v>35000</v>
          </cell>
        </row>
        <row r="1063">
          <cell r="G1063">
            <v>15000</v>
          </cell>
          <cell r="I1063">
            <v>15000</v>
          </cell>
        </row>
        <row r="1065">
          <cell r="G1065">
            <v>35000</v>
          </cell>
          <cell r="I1065">
            <v>35000</v>
          </cell>
        </row>
        <row r="1066">
          <cell r="G1066">
            <v>15000</v>
          </cell>
          <cell r="I1066">
            <v>15000</v>
          </cell>
        </row>
        <row r="1077">
          <cell r="G1077">
            <v>1485877.59</v>
          </cell>
          <cell r="I1077">
            <v>1485877.59</v>
          </cell>
        </row>
        <row r="1079">
          <cell r="G1079">
            <v>1199685.6300000001</v>
          </cell>
          <cell r="I1079">
            <v>1199685.6300000001</v>
          </cell>
        </row>
        <row r="1082">
          <cell r="G1082">
            <v>15000</v>
          </cell>
          <cell r="I1082">
            <v>15000</v>
          </cell>
        </row>
        <row r="1083">
          <cell r="G1083">
            <v>14900</v>
          </cell>
          <cell r="I1083">
            <v>14900</v>
          </cell>
        </row>
        <row r="1085">
          <cell r="G1085">
            <v>50000</v>
          </cell>
          <cell r="I1085">
            <v>50000</v>
          </cell>
        </row>
        <row r="1091">
          <cell r="G1091">
            <v>105000</v>
          </cell>
          <cell r="I1091">
            <v>105000</v>
          </cell>
        </row>
        <row r="1109">
          <cell r="G1109">
            <v>43000</v>
          </cell>
          <cell r="I1109">
            <v>43000</v>
          </cell>
        </row>
        <row r="1117">
          <cell r="G1117">
            <v>8729440.8300000001</v>
          </cell>
          <cell r="I1117">
            <v>8729440.8300000001</v>
          </cell>
        </row>
        <row r="1126">
          <cell r="G1126">
            <v>59700</v>
          </cell>
          <cell r="I1126">
            <v>59700</v>
          </cell>
        </row>
        <row r="1127">
          <cell r="G1127">
            <v>138700</v>
          </cell>
          <cell r="I1127">
            <v>138700</v>
          </cell>
        </row>
        <row r="1130">
          <cell r="G1130">
            <v>378400</v>
          </cell>
          <cell r="I1130">
            <v>378400</v>
          </cell>
        </row>
        <row r="1136">
          <cell r="G1136">
            <v>200000</v>
          </cell>
          <cell r="I1136">
            <v>200000</v>
          </cell>
        </row>
        <row r="1140">
          <cell r="G1140">
            <v>600000</v>
          </cell>
          <cell r="I1140">
            <v>600000</v>
          </cell>
        </row>
        <row r="1143">
          <cell r="G1143">
            <v>7250000</v>
          </cell>
          <cell r="I1143">
            <v>7250000</v>
          </cell>
        </row>
        <row r="1147">
          <cell r="G1147">
            <v>388000</v>
          </cell>
          <cell r="I1147">
            <v>388000</v>
          </cell>
        </row>
        <row r="1150">
          <cell r="G1150">
            <v>12000</v>
          </cell>
          <cell r="I1150">
            <v>12000</v>
          </cell>
        </row>
        <row r="1163">
          <cell r="G1163">
            <v>196600</v>
          </cell>
          <cell r="I1163">
            <v>196600</v>
          </cell>
        </row>
        <row r="1164">
          <cell r="G1164">
            <v>4500</v>
          </cell>
          <cell r="I1164">
            <v>4500</v>
          </cell>
        </row>
        <row r="1169">
          <cell r="G1169">
            <v>0</v>
          </cell>
        </row>
        <row r="1176">
          <cell r="G1176">
            <v>573836.29</v>
          </cell>
          <cell r="I1176">
            <v>573836.29</v>
          </cell>
        </row>
        <row r="1179">
          <cell r="G1179">
            <v>568100</v>
          </cell>
          <cell r="I1179">
            <v>568100</v>
          </cell>
        </row>
        <row r="1181">
          <cell r="G1181">
            <v>13229000</v>
          </cell>
          <cell r="I1181">
            <v>13229000</v>
          </cell>
        </row>
        <row r="1182">
          <cell r="G1182">
            <v>2429750</v>
          </cell>
          <cell r="I1182">
            <v>2429750</v>
          </cell>
        </row>
        <row r="1183">
          <cell r="G1183">
            <v>2860</v>
          </cell>
          <cell r="I1183">
            <v>2860</v>
          </cell>
        </row>
        <row r="1195">
          <cell r="G1195">
            <v>11797685.01</v>
          </cell>
          <cell r="H1195">
            <v>11797685.01</v>
          </cell>
          <cell r="I1195">
            <v>11797685.01</v>
          </cell>
          <cell r="J1195">
            <v>11797685.01</v>
          </cell>
        </row>
        <row r="1197">
          <cell r="G1197">
            <v>1800000</v>
          </cell>
          <cell r="I1197">
            <v>1800000</v>
          </cell>
        </row>
        <row r="1199">
          <cell r="G1199">
            <v>13400000</v>
          </cell>
          <cell r="I1199">
            <v>13400000</v>
          </cell>
        </row>
        <row r="1202">
          <cell r="G1202">
            <v>0</v>
          </cell>
        </row>
        <row r="1208">
          <cell r="G1208">
            <v>11639300</v>
          </cell>
          <cell r="I1208">
            <v>11639300</v>
          </cell>
        </row>
        <row r="1215">
          <cell r="G1215">
            <v>4224000</v>
          </cell>
          <cell r="H1215">
            <v>4224000</v>
          </cell>
          <cell r="I1215">
            <v>4224000</v>
          </cell>
          <cell r="J1215">
            <v>4224000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7"/>
  <sheetViews>
    <sheetView tabSelected="1" workbookViewId="0">
      <selection activeCell="A6" sqref="A6:I6"/>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s>
  <sheetData>
    <row r="1" spans="1:9" x14ac:dyDescent="0.25">
      <c r="I1" s="36" t="s">
        <v>642</v>
      </c>
    </row>
    <row r="2" spans="1:9" x14ac:dyDescent="0.25">
      <c r="I2" s="36" t="s">
        <v>643</v>
      </c>
    </row>
    <row r="3" spans="1:9" x14ac:dyDescent="0.25">
      <c r="I3" s="36" t="s">
        <v>644</v>
      </c>
    </row>
    <row r="4" spans="1:9" x14ac:dyDescent="0.25">
      <c r="A4" s="40" t="s">
        <v>641</v>
      </c>
      <c r="B4" s="40"/>
      <c r="C4" s="40"/>
      <c r="D4" s="40"/>
      <c r="E4" s="40"/>
      <c r="F4" s="40"/>
      <c r="G4" s="40"/>
      <c r="H4" s="40"/>
      <c r="I4" s="40"/>
    </row>
    <row r="5" spans="1:9" x14ac:dyDescent="0.25">
      <c r="A5" s="41" t="s">
        <v>0</v>
      </c>
      <c r="B5" s="41"/>
      <c r="C5" s="41"/>
      <c r="D5" s="41"/>
      <c r="E5" s="41"/>
      <c r="F5" s="41"/>
      <c r="G5" s="41"/>
      <c r="H5" s="41"/>
      <c r="I5" s="41"/>
    </row>
    <row r="6" spans="1:9" ht="16.5" customHeight="1" x14ac:dyDescent="0.25">
      <c r="A6" s="42" t="s">
        <v>1</v>
      </c>
      <c r="B6" s="42"/>
      <c r="C6" s="42"/>
      <c r="D6" s="42"/>
      <c r="E6" s="42"/>
      <c r="F6" s="42"/>
      <c r="G6" s="42"/>
      <c r="H6" s="42"/>
      <c r="I6" s="42"/>
    </row>
    <row r="7" spans="1:9" x14ac:dyDescent="0.25">
      <c r="A7" s="1"/>
      <c r="B7" s="1"/>
      <c r="C7" s="1"/>
      <c r="D7" s="1"/>
      <c r="E7" s="1"/>
      <c r="F7" s="2"/>
      <c r="G7" s="2"/>
    </row>
    <row r="8" spans="1:9" ht="34.5" customHeight="1" x14ac:dyDescent="0.25">
      <c r="A8" s="43" t="s">
        <v>2</v>
      </c>
      <c r="B8" s="43"/>
      <c r="C8" s="43"/>
      <c r="D8" s="43"/>
      <c r="E8" s="43"/>
      <c r="F8" s="43"/>
      <c r="G8" s="43"/>
      <c r="H8" s="43"/>
      <c r="I8" s="43"/>
    </row>
    <row r="9" spans="1:9" ht="15" customHeight="1" x14ac:dyDescent="0.25">
      <c r="B9" s="5"/>
      <c r="C9" s="5"/>
      <c r="D9" s="5"/>
      <c r="E9" s="5"/>
      <c r="F9" s="6"/>
      <c r="I9" s="6" t="s">
        <v>3</v>
      </c>
    </row>
    <row r="10" spans="1:9" s="7" customFormat="1" ht="15" customHeight="1" x14ac:dyDescent="0.25">
      <c r="A10" s="44" t="s">
        <v>4</v>
      </c>
      <c r="B10" s="44" t="s">
        <v>5</v>
      </c>
      <c r="C10" s="44" t="s">
        <v>6</v>
      </c>
      <c r="D10" s="44" t="s">
        <v>7</v>
      </c>
      <c r="E10" s="44" t="s">
        <v>8</v>
      </c>
      <c r="F10" s="37" t="s">
        <v>9</v>
      </c>
      <c r="G10" s="38"/>
      <c r="H10" s="37" t="s">
        <v>10</v>
      </c>
      <c r="I10" s="38"/>
    </row>
    <row r="11" spans="1:9" s="10" customFormat="1" ht="52.5" customHeight="1" x14ac:dyDescent="0.25">
      <c r="A11" s="45" t="s">
        <v>11</v>
      </c>
      <c r="B11" s="45" t="s">
        <v>11</v>
      </c>
      <c r="C11" s="45" t="s">
        <v>11</v>
      </c>
      <c r="D11" s="45" t="s">
        <v>11</v>
      </c>
      <c r="E11" s="45" t="s">
        <v>11</v>
      </c>
      <c r="F11" s="8" t="s">
        <v>12</v>
      </c>
      <c r="G11" s="9" t="s">
        <v>13</v>
      </c>
      <c r="H11" s="8" t="s">
        <v>12</v>
      </c>
      <c r="I11" s="9" t="s">
        <v>13</v>
      </c>
    </row>
    <row r="12" spans="1:9" x14ac:dyDescent="0.25">
      <c r="A12" s="11" t="s">
        <v>14</v>
      </c>
      <c r="B12" s="12" t="s">
        <v>15</v>
      </c>
      <c r="C12" s="12" t="s">
        <v>11</v>
      </c>
      <c r="D12" s="12" t="s">
        <v>11</v>
      </c>
      <c r="E12" s="13" t="s">
        <v>11</v>
      </c>
      <c r="F12" s="14">
        <f>F13+F23+F46+F77+F98+F103+F72</f>
        <v>201892652.18000001</v>
      </c>
      <c r="G12" s="14">
        <f>G13+G23+G46+G77+G98+G103+G72</f>
        <v>1116191</v>
      </c>
      <c r="H12" s="14">
        <f>H13+H23+H46+H77+H98+H103+H72</f>
        <v>212672261.69999999</v>
      </c>
      <c r="I12" s="14">
        <f>I13+I23+I46+I77+I98+I103+I72</f>
        <v>1164570</v>
      </c>
    </row>
    <row r="13" spans="1:9" ht="38.25" x14ac:dyDescent="0.25">
      <c r="A13" s="11" t="s">
        <v>16</v>
      </c>
      <c r="B13" s="12" t="s">
        <v>15</v>
      </c>
      <c r="C13" s="12" t="s">
        <v>17</v>
      </c>
      <c r="D13" s="12" t="s">
        <v>11</v>
      </c>
      <c r="E13" s="13" t="s">
        <v>11</v>
      </c>
      <c r="F13" s="14">
        <f>F14</f>
        <v>2846615.23</v>
      </c>
      <c r="G13" s="14">
        <f t="shared" ref="G13:I14" si="0">G14</f>
        <v>0</v>
      </c>
      <c r="H13" s="14">
        <f t="shared" si="0"/>
        <v>2886615.23</v>
      </c>
      <c r="I13" s="14">
        <f t="shared" si="0"/>
        <v>0</v>
      </c>
    </row>
    <row r="14" spans="1:9" x14ac:dyDescent="0.25">
      <c r="A14" s="15" t="s">
        <v>18</v>
      </c>
      <c r="B14" s="12" t="s">
        <v>15</v>
      </c>
      <c r="C14" s="12" t="s">
        <v>17</v>
      </c>
      <c r="D14" s="12" t="s">
        <v>19</v>
      </c>
      <c r="E14" s="13"/>
      <c r="F14" s="14">
        <f>F15</f>
        <v>2846615.23</v>
      </c>
      <c r="G14" s="14">
        <f t="shared" si="0"/>
        <v>0</v>
      </c>
      <c r="H14" s="14">
        <f t="shared" si="0"/>
        <v>2886615.23</v>
      </c>
      <c r="I14" s="14">
        <f t="shared" si="0"/>
        <v>0</v>
      </c>
    </row>
    <row r="15" spans="1:9" ht="38.25" x14ac:dyDescent="0.25">
      <c r="A15" s="15" t="s">
        <v>20</v>
      </c>
      <c r="B15" s="12" t="s">
        <v>15</v>
      </c>
      <c r="C15" s="12" t="s">
        <v>17</v>
      </c>
      <c r="D15" s="12" t="s">
        <v>21</v>
      </c>
      <c r="E15" s="13"/>
      <c r="F15" s="14">
        <f>F16+F18+F21</f>
        <v>2846615.23</v>
      </c>
      <c r="G15" s="14">
        <f t="shared" ref="G15:I15" si="1">G16+G18+G21</f>
        <v>0</v>
      </c>
      <c r="H15" s="14">
        <f t="shared" si="1"/>
        <v>2886615.23</v>
      </c>
      <c r="I15" s="14">
        <f t="shared" si="1"/>
        <v>0</v>
      </c>
    </row>
    <row r="16" spans="1:9" ht="25.5" x14ac:dyDescent="0.25">
      <c r="A16" s="16" t="s">
        <v>22</v>
      </c>
      <c r="B16" s="12" t="s">
        <v>15</v>
      </c>
      <c r="C16" s="12" t="s">
        <v>17</v>
      </c>
      <c r="D16" s="12" t="s">
        <v>23</v>
      </c>
      <c r="E16" s="13"/>
      <c r="F16" s="14">
        <f>F17</f>
        <v>2446615.23</v>
      </c>
      <c r="G16" s="14">
        <f t="shared" ref="G16:I16" si="2">G17</f>
        <v>0</v>
      </c>
      <c r="H16" s="14">
        <f t="shared" si="2"/>
        <v>2446615.23</v>
      </c>
      <c r="I16" s="14">
        <f t="shared" si="2"/>
        <v>0</v>
      </c>
    </row>
    <row r="17" spans="1:9" ht="76.5" x14ac:dyDescent="0.25">
      <c r="A17" s="16" t="s">
        <v>24</v>
      </c>
      <c r="B17" s="12" t="s">
        <v>15</v>
      </c>
      <c r="C17" s="12" t="s">
        <v>17</v>
      </c>
      <c r="D17" s="12" t="s">
        <v>23</v>
      </c>
      <c r="E17" s="13">
        <v>100</v>
      </c>
      <c r="F17" s="14">
        <f>'[1]9.1 ведомства'!G17</f>
        <v>2446615.23</v>
      </c>
      <c r="G17" s="14">
        <f>'[1]9.1 ведомства'!H17</f>
        <v>0</v>
      </c>
      <c r="H17" s="14">
        <f>'[1]9.1 ведомства'!I17</f>
        <v>2446615.23</v>
      </c>
      <c r="I17" s="14">
        <f>'[1]9.1 ведомства'!J17</f>
        <v>0</v>
      </c>
    </row>
    <row r="18" spans="1:9" ht="25.5" x14ac:dyDescent="0.25">
      <c r="A18" s="17" t="s">
        <v>25</v>
      </c>
      <c r="B18" s="12" t="s">
        <v>15</v>
      </c>
      <c r="C18" s="12" t="s">
        <v>17</v>
      </c>
      <c r="D18" s="12" t="s">
        <v>26</v>
      </c>
      <c r="E18" s="13"/>
      <c r="F18" s="14">
        <f>SUM(F19:F20)</f>
        <v>400000</v>
      </c>
      <c r="G18" s="14">
        <f t="shared" ref="G18:I18" si="3">SUM(G19:G20)</f>
        <v>0</v>
      </c>
      <c r="H18" s="14">
        <f t="shared" si="3"/>
        <v>400000</v>
      </c>
      <c r="I18" s="14">
        <f t="shared" si="3"/>
        <v>0</v>
      </c>
    </row>
    <row r="19" spans="1:9" ht="76.5" x14ac:dyDescent="0.25">
      <c r="A19" s="16" t="s">
        <v>24</v>
      </c>
      <c r="B19" s="12" t="s">
        <v>15</v>
      </c>
      <c r="C19" s="12" t="s">
        <v>17</v>
      </c>
      <c r="D19" s="12" t="s">
        <v>26</v>
      </c>
      <c r="E19" s="13">
        <v>100</v>
      </c>
      <c r="F19" s="14">
        <f>'[1]9.1 ведомства'!G19</f>
        <v>270000</v>
      </c>
      <c r="G19" s="14">
        <f>'[1]9.1 ведомства'!H19</f>
        <v>0</v>
      </c>
      <c r="H19" s="14">
        <f>'[1]9.1 ведомства'!I19</f>
        <v>270000</v>
      </c>
      <c r="I19" s="14">
        <f>'[1]9.1 ведомства'!J19</f>
        <v>0</v>
      </c>
    </row>
    <row r="20" spans="1:9" ht="25.5" x14ac:dyDescent="0.25">
      <c r="A20" s="16" t="s">
        <v>27</v>
      </c>
      <c r="B20" s="12" t="s">
        <v>15</v>
      </c>
      <c r="C20" s="12" t="s">
        <v>17</v>
      </c>
      <c r="D20" s="12" t="s">
        <v>26</v>
      </c>
      <c r="E20" s="12" t="s">
        <v>28</v>
      </c>
      <c r="F20" s="14">
        <f>'[1]9.1 ведомства'!G20</f>
        <v>130000</v>
      </c>
      <c r="G20" s="14">
        <f>'[1]9.1 ведомства'!H20</f>
        <v>0</v>
      </c>
      <c r="H20" s="14">
        <f>'[1]9.1 ведомства'!I20</f>
        <v>130000</v>
      </c>
      <c r="I20" s="14">
        <f>'[1]9.1 ведомства'!J20</f>
        <v>0</v>
      </c>
    </row>
    <row r="21" spans="1:9" ht="63.75" x14ac:dyDescent="0.25">
      <c r="A21" s="16" t="s">
        <v>29</v>
      </c>
      <c r="B21" s="12" t="s">
        <v>15</v>
      </c>
      <c r="C21" s="12" t="s">
        <v>17</v>
      </c>
      <c r="D21" s="12" t="s">
        <v>30</v>
      </c>
      <c r="E21" s="13"/>
      <c r="F21" s="14">
        <f>F22</f>
        <v>0</v>
      </c>
      <c r="G21" s="14">
        <f t="shared" ref="G21:I21" si="4">G22</f>
        <v>0</v>
      </c>
      <c r="H21" s="14">
        <f t="shared" si="4"/>
        <v>40000</v>
      </c>
      <c r="I21" s="14">
        <f t="shared" si="4"/>
        <v>0</v>
      </c>
    </row>
    <row r="22" spans="1:9" ht="76.5" x14ac:dyDescent="0.25">
      <c r="A22" s="16" t="s">
        <v>24</v>
      </c>
      <c r="B22" s="12" t="s">
        <v>15</v>
      </c>
      <c r="C22" s="12" t="s">
        <v>17</v>
      </c>
      <c r="D22" s="12" t="s">
        <v>30</v>
      </c>
      <c r="E22" s="13">
        <v>100</v>
      </c>
      <c r="F22" s="14">
        <f>'[1]9.1 ведомства'!G22</f>
        <v>0</v>
      </c>
      <c r="G22" s="14">
        <f>'[1]9.1 ведомства'!H22</f>
        <v>0</v>
      </c>
      <c r="H22" s="14">
        <f>'[1]9.1 ведомства'!I22</f>
        <v>40000</v>
      </c>
      <c r="I22" s="14">
        <f>'[1]9.1 ведомства'!J22</f>
        <v>0</v>
      </c>
    </row>
    <row r="23" spans="1:9" ht="51" x14ac:dyDescent="0.25">
      <c r="A23" s="16" t="s">
        <v>31</v>
      </c>
      <c r="B23" s="12" t="s">
        <v>15</v>
      </c>
      <c r="C23" s="12" t="s">
        <v>32</v>
      </c>
      <c r="D23" s="12"/>
      <c r="E23" s="12"/>
      <c r="F23" s="14">
        <f>F33+F24</f>
        <v>9561490.2300000004</v>
      </c>
      <c r="G23" s="14">
        <f>G33+G24</f>
        <v>0</v>
      </c>
      <c r="H23" s="14">
        <f>H33+H24</f>
        <v>9561490.2300000004</v>
      </c>
      <c r="I23" s="14">
        <f>I33+I24</f>
        <v>0</v>
      </c>
    </row>
    <row r="24" spans="1:9" ht="38.25" x14ac:dyDescent="0.25">
      <c r="A24" s="16" t="s">
        <v>33</v>
      </c>
      <c r="B24" s="12" t="s">
        <v>15</v>
      </c>
      <c r="C24" s="12" t="s">
        <v>32</v>
      </c>
      <c r="D24" s="12" t="s">
        <v>34</v>
      </c>
      <c r="E24" s="12"/>
      <c r="F24" s="14">
        <f>F25</f>
        <v>192100</v>
      </c>
      <c r="G24" s="14">
        <f t="shared" ref="G24:I24" si="5">G25</f>
        <v>0</v>
      </c>
      <c r="H24" s="14">
        <f t="shared" si="5"/>
        <v>192100</v>
      </c>
      <c r="I24" s="14">
        <f t="shared" si="5"/>
        <v>0</v>
      </c>
    </row>
    <row r="25" spans="1:9" ht="38.25" x14ac:dyDescent="0.25">
      <c r="A25" s="16" t="s">
        <v>35</v>
      </c>
      <c r="B25" s="12" t="s">
        <v>15</v>
      </c>
      <c r="C25" s="12" t="s">
        <v>32</v>
      </c>
      <c r="D25" s="12" t="s">
        <v>36</v>
      </c>
      <c r="E25" s="13"/>
      <c r="F25" s="14">
        <f>F26+F30</f>
        <v>192100</v>
      </c>
      <c r="G25" s="14">
        <f t="shared" ref="G25:I25" si="6">G26+G30</f>
        <v>0</v>
      </c>
      <c r="H25" s="14">
        <f t="shared" si="6"/>
        <v>192100</v>
      </c>
      <c r="I25" s="14">
        <f t="shared" si="6"/>
        <v>0</v>
      </c>
    </row>
    <row r="26" spans="1:9" ht="51" x14ac:dyDescent="0.25">
      <c r="A26" s="16" t="s">
        <v>37</v>
      </c>
      <c r="B26" s="12" t="s">
        <v>15</v>
      </c>
      <c r="C26" s="12" t="s">
        <v>32</v>
      </c>
      <c r="D26" s="12" t="s">
        <v>38</v>
      </c>
      <c r="E26" s="13"/>
      <c r="F26" s="14">
        <f>F27</f>
        <v>126200</v>
      </c>
      <c r="G26" s="14">
        <f t="shared" ref="G26:I26" si="7">G27</f>
        <v>0</v>
      </c>
      <c r="H26" s="14">
        <f t="shared" si="7"/>
        <v>126200</v>
      </c>
      <c r="I26" s="14">
        <f t="shared" si="7"/>
        <v>0</v>
      </c>
    </row>
    <row r="27" spans="1:9" ht="25.5" x14ac:dyDescent="0.25">
      <c r="A27" s="16" t="s">
        <v>39</v>
      </c>
      <c r="B27" s="12" t="s">
        <v>15</v>
      </c>
      <c r="C27" s="12" t="s">
        <v>32</v>
      </c>
      <c r="D27" s="12" t="s">
        <v>40</v>
      </c>
      <c r="E27" s="13"/>
      <c r="F27" s="14">
        <f>SUM(F28:F29)</f>
        <v>126200</v>
      </c>
      <c r="G27" s="14">
        <f t="shared" ref="G27:I27" si="8">SUM(G28:G29)</f>
        <v>0</v>
      </c>
      <c r="H27" s="14">
        <f t="shared" si="8"/>
        <v>126200</v>
      </c>
      <c r="I27" s="14">
        <f t="shared" si="8"/>
        <v>0</v>
      </c>
    </row>
    <row r="28" spans="1:9" ht="76.5" x14ac:dyDescent="0.25">
      <c r="A28" s="16" t="s">
        <v>24</v>
      </c>
      <c r="B28" s="12" t="s">
        <v>15</v>
      </c>
      <c r="C28" s="12" t="s">
        <v>32</v>
      </c>
      <c r="D28" s="12" t="s">
        <v>40</v>
      </c>
      <c r="E28" s="13">
        <v>100</v>
      </c>
      <c r="F28" s="14">
        <f>'[1]9.1 ведомства'!G1006</f>
        <v>31200</v>
      </c>
      <c r="G28" s="14">
        <f>'[1]9.1 ведомства'!H1006</f>
        <v>0</v>
      </c>
      <c r="H28" s="14">
        <f>'[1]9.1 ведомства'!I1006</f>
        <v>31200</v>
      </c>
      <c r="I28" s="14">
        <f>'[1]9.1 ведомства'!J1006</f>
        <v>0</v>
      </c>
    </row>
    <row r="29" spans="1:9" ht="25.5" x14ac:dyDescent="0.25">
      <c r="A29" s="16" t="s">
        <v>27</v>
      </c>
      <c r="B29" s="12" t="s">
        <v>15</v>
      </c>
      <c r="C29" s="12" t="s">
        <v>32</v>
      </c>
      <c r="D29" s="12" t="s">
        <v>40</v>
      </c>
      <c r="E29" s="13">
        <v>200</v>
      </c>
      <c r="F29" s="14">
        <f>'[1]9.1 ведомства'!G1007</f>
        <v>95000</v>
      </c>
      <c r="G29" s="14">
        <f>'[1]9.1 ведомства'!H1007</f>
        <v>0</v>
      </c>
      <c r="H29" s="14">
        <f>'[1]9.1 ведомства'!I1007</f>
        <v>95000</v>
      </c>
      <c r="I29" s="14">
        <f>'[1]9.1 ведомства'!J1007</f>
        <v>0</v>
      </c>
    </row>
    <row r="30" spans="1:9" ht="63.75" x14ac:dyDescent="0.25">
      <c r="A30" s="16" t="s">
        <v>41</v>
      </c>
      <c r="B30" s="12" t="s">
        <v>15</v>
      </c>
      <c r="C30" s="12" t="s">
        <v>32</v>
      </c>
      <c r="D30" s="12" t="s">
        <v>42</v>
      </c>
      <c r="E30" s="13"/>
      <c r="F30" s="14">
        <f>F31</f>
        <v>65900</v>
      </c>
      <c r="G30" s="14">
        <f t="shared" ref="G30:I31" si="9">G31</f>
        <v>0</v>
      </c>
      <c r="H30" s="14">
        <f t="shared" si="9"/>
        <v>65900</v>
      </c>
      <c r="I30" s="14">
        <f t="shared" si="9"/>
        <v>0</v>
      </c>
    </row>
    <row r="31" spans="1:9" ht="63.75" x14ac:dyDescent="0.25">
      <c r="A31" s="16" t="s">
        <v>29</v>
      </c>
      <c r="B31" s="12" t="s">
        <v>15</v>
      </c>
      <c r="C31" s="12" t="s">
        <v>32</v>
      </c>
      <c r="D31" s="12" t="s">
        <v>43</v>
      </c>
      <c r="E31" s="13"/>
      <c r="F31" s="14">
        <f>F32</f>
        <v>65900</v>
      </c>
      <c r="G31" s="14">
        <f t="shared" si="9"/>
        <v>0</v>
      </c>
      <c r="H31" s="14">
        <f t="shared" si="9"/>
        <v>65900</v>
      </c>
      <c r="I31" s="14">
        <f t="shared" si="9"/>
        <v>0</v>
      </c>
    </row>
    <row r="32" spans="1:9" ht="76.5" x14ac:dyDescent="0.25">
      <c r="A32" s="16" t="s">
        <v>24</v>
      </c>
      <c r="B32" s="12" t="s">
        <v>15</v>
      </c>
      <c r="C32" s="12" t="s">
        <v>32</v>
      </c>
      <c r="D32" s="12" t="s">
        <v>43</v>
      </c>
      <c r="E32" s="13">
        <v>100</v>
      </c>
      <c r="F32" s="14">
        <f>'[1]9.1 ведомства'!G1010</f>
        <v>65900</v>
      </c>
      <c r="G32" s="14">
        <f>'[1]9.1 ведомства'!H1010</f>
        <v>0</v>
      </c>
      <c r="H32" s="14">
        <f>'[1]9.1 ведомства'!I1010</f>
        <v>65900</v>
      </c>
      <c r="I32" s="14">
        <f>'[1]9.1 ведомства'!J1010</f>
        <v>0</v>
      </c>
    </row>
    <row r="33" spans="1:9" x14ac:dyDescent="0.25">
      <c r="A33" s="15" t="s">
        <v>18</v>
      </c>
      <c r="B33" s="12" t="s">
        <v>15</v>
      </c>
      <c r="C33" s="12" t="s">
        <v>32</v>
      </c>
      <c r="D33" s="12" t="s">
        <v>19</v>
      </c>
      <c r="E33" s="12"/>
      <c r="F33" s="14">
        <f>F34</f>
        <v>9369390.2300000004</v>
      </c>
      <c r="G33" s="14">
        <f t="shared" ref="G33:I33" si="10">G34</f>
        <v>0</v>
      </c>
      <c r="H33" s="14">
        <f t="shared" si="10"/>
        <v>9369390.2300000004</v>
      </c>
      <c r="I33" s="14">
        <f t="shared" si="10"/>
        <v>0</v>
      </c>
    </row>
    <row r="34" spans="1:9" ht="25.5" x14ac:dyDescent="0.25">
      <c r="A34" s="18" t="s">
        <v>44</v>
      </c>
      <c r="B34" s="12" t="s">
        <v>15</v>
      </c>
      <c r="C34" s="12" t="s">
        <v>32</v>
      </c>
      <c r="D34" s="12" t="s">
        <v>45</v>
      </c>
      <c r="E34" s="12"/>
      <c r="F34" s="14">
        <f>F39+F41+F44+F35+F37</f>
        <v>9369390.2300000004</v>
      </c>
      <c r="G34" s="14">
        <f t="shared" ref="G34:I34" si="11">G39+G41+G44+G35+G37</f>
        <v>0</v>
      </c>
      <c r="H34" s="14">
        <f t="shared" si="11"/>
        <v>9369390.2300000004</v>
      </c>
      <c r="I34" s="14">
        <f t="shared" si="11"/>
        <v>0</v>
      </c>
    </row>
    <row r="35" spans="1:9" ht="38.25" x14ac:dyDescent="0.25">
      <c r="A35" s="19" t="s">
        <v>46</v>
      </c>
      <c r="B35" s="12" t="s">
        <v>15</v>
      </c>
      <c r="C35" s="12" t="s">
        <v>32</v>
      </c>
      <c r="D35" s="12" t="s">
        <v>47</v>
      </c>
      <c r="E35" s="12"/>
      <c r="F35" s="14">
        <f>F36</f>
        <v>2446615.23</v>
      </c>
      <c r="G35" s="14">
        <f t="shared" ref="G35:I35" si="12">G36</f>
        <v>0</v>
      </c>
      <c r="H35" s="14">
        <f t="shared" si="12"/>
        <v>2446615.23</v>
      </c>
      <c r="I35" s="14">
        <f t="shared" si="12"/>
        <v>0</v>
      </c>
    </row>
    <row r="36" spans="1:9" ht="76.5" x14ac:dyDescent="0.25">
      <c r="A36" s="19" t="s">
        <v>24</v>
      </c>
      <c r="B36" s="12" t="s">
        <v>15</v>
      </c>
      <c r="C36" s="12" t="s">
        <v>32</v>
      </c>
      <c r="D36" s="12" t="s">
        <v>47</v>
      </c>
      <c r="E36" s="12" t="s">
        <v>48</v>
      </c>
      <c r="F36" s="14">
        <f>'[1]9.1 ведомства'!G1014</f>
        <v>2446615.23</v>
      </c>
      <c r="G36" s="14">
        <f>'[1]9.1 ведомства'!H1014</f>
        <v>0</v>
      </c>
      <c r="H36" s="14">
        <f>'[1]9.1 ведомства'!I1014</f>
        <v>2446615.23</v>
      </c>
      <c r="I36" s="14">
        <f>'[1]9.1 ведомства'!J1014</f>
        <v>0</v>
      </c>
    </row>
    <row r="37" spans="1:9" ht="38.25" x14ac:dyDescent="0.25">
      <c r="A37" s="19" t="s">
        <v>49</v>
      </c>
      <c r="B37" s="12" t="s">
        <v>15</v>
      </c>
      <c r="C37" s="12" t="s">
        <v>32</v>
      </c>
      <c r="D37" s="12" t="s">
        <v>50</v>
      </c>
      <c r="E37" s="12"/>
      <c r="F37" s="14">
        <f>F38</f>
        <v>186000</v>
      </c>
      <c r="G37" s="14">
        <f t="shared" ref="G37:I37" si="13">G38</f>
        <v>0</v>
      </c>
      <c r="H37" s="14">
        <f t="shared" si="13"/>
        <v>186000</v>
      </c>
      <c r="I37" s="14">
        <f t="shared" si="13"/>
        <v>0</v>
      </c>
    </row>
    <row r="38" spans="1:9" ht="76.5" x14ac:dyDescent="0.25">
      <c r="A38" s="19" t="s">
        <v>24</v>
      </c>
      <c r="B38" s="12" t="s">
        <v>15</v>
      </c>
      <c r="C38" s="12" t="s">
        <v>32</v>
      </c>
      <c r="D38" s="12" t="s">
        <v>50</v>
      </c>
      <c r="E38" s="12" t="s">
        <v>48</v>
      </c>
      <c r="F38" s="14">
        <f>'[1]9.1 ведомства'!G1016</f>
        <v>186000</v>
      </c>
      <c r="G38" s="14">
        <f>'[1]9.1 ведомства'!H1016</f>
        <v>0</v>
      </c>
      <c r="H38" s="14">
        <f>'[1]9.1 ведомства'!I1016</f>
        <v>186000</v>
      </c>
      <c r="I38" s="14">
        <f>'[1]9.1 ведомства'!J1016</f>
        <v>0</v>
      </c>
    </row>
    <row r="39" spans="1:9" ht="38.25" x14ac:dyDescent="0.25">
      <c r="A39" s="18" t="s">
        <v>51</v>
      </c>
      <c r="B39" s="12" t="s">
        <v>15</v>
      </c>
      <c r="C39" s="12" t="s">
        <v>32</v>
      </c>
      <c r="D39" s="12" t="s">
        <v>52</v>
      </c>
      <c r="E39" s="12"/>
      <c r="F39" s="14">
        <f>F40</f>
        <v>1722976.8900000001</v>
      </c>
      <c r="G39" s="14">
        <f t="shared" ref="G39:I39" si="14">G40</f>
        <v>0</v>
      </c>
      <c r="H39" s="14">
        <f t="shared" si="14"/>
        <v>1722976.8900000001</v>
      </c>
      <c r="I39" s="14">
        <f t="shared" si="14"/>
        <v>0</v>
      </c>
    </row>
    <row r="40" spans="1:9" ht="76.5" x14ac:dyDescent="0.25">
      <c r="A40" s="16" t="s">
        <v>24</v>
      </c>
      <c r="B40" s="12" t="s">
        <v>15</v>
      </c>
      <c r="C40" s="12" t="s">
        <v>32</v>
      </c>
      <c r="D40" s="12" t="s">
        <v>52</v>
      </c>
      <c r="E40" s="12" t="s">
        <v>48</v>
      </c>
      <c r="F40" s="14">
        <f>'[1]9.1 ведомства'!G1018</f>
        <v>1722976.8900000001</v>
      </c>
      <c r="G40" s="14">
        <f>'[1]9.1 ведомства'!H1018</f>
        <v>0</v>
      </c>
      <c r="H40" s="14">
        <f>'[1]9.1 ведомства'!I1018</f>
        <v>1722976.8900000001</v>
      </c>
      <c r="I40" s="14">
        <f>'[1]9.1 ведомства'!J1018</f>
        <v>0</v>
      </c>
    </row>
    <row r="41" spans="1:9" ht="38.25" x14ac:dyDescent="0.25">
      <c r="A41" s="18" t="s">
        <v>53</v>
      </c>
      <c r="B41" s="12" t="s">
        <v>15</v>
      </c>
      <c r="C41" s="12" t="s">
        <v>32</v>
      </c>
      <c r="D41" s="12" t="s">
        <v>54</v>
      </c>
      <c r="E41" s="12"/>
      <c r="F41" s="14">
        <f t="shared" ref="F41" si="15">SUM(F42:F43)</f>
        <v>340350</v>
      </c>
      <c r="G41" s="14">
        <f t="shared" ref="G41:I41" si="16">SUM(G42:G43)</f>
        <v>0</v>
      </c>
      <c r="H41" s="14">
        <f t="shared" si="16"/>
        <v>340840</v>
      </c>
      <c r="I41" s="14">
        <f t="shared" si="16"/>
        <v>0</v>
      </c>
    </row>
    <row r="42" spans="1:9" ht="76.5" x14ac:dyDescent="0.25">
      <c r="A42" s="16" t="s">
        <v>24</v>
      </c>
      <c r="B42" s="12" t="s">
        <v>15</v>
      </c>
      <c r="C42" s="12" t="s">
        <v>32</v>
      </c>
      <c r="D42" s="12" t="s">
        <v>54</v>
      </c>
      <c r="E42" s="12" t="s">
        <v>48</v>
      </c>
      <c r="F42" s="14">
        <f>'[1]9.1 ведомства'!G1020</f>
        <v>240350</v>
      </c>
      <c r="G42" s="14">
        <f>'[1]9.1 ведомства'!H1020</f>
        <v>0</v>
      </c>
      <c r="H42" s="14">
        <f>'[1]9.1 ведомства'!I1020</f>
        <v>240840</v>
      </c>
      <c r="I42" s="14">
        <f>'[1]9.1 ведомства'!J1020</f>
        <v>0</v>
      </c>
    </row>
    <row r="43" spans="1:9" ht="25.5" x14ac:dyDescent="0.25">
      <c r="A43" s="16" t="s">
        <v>27</v>
      </c>
      <c r="B43" s="12" t="s">
        <v>15</v>
      </c>
      <c r="C43" s="12" t="s">
        <v>32</v>
      </c>
      <c r="D43" s="12" t="s">
        <v>54</v>
      </c>
      <c r="E43" s="12" t="s">
        <v>28</v>
      </c>
      <c r="F43" s="14">
        <f>'[1]9.1 ведомства'!G1021</f>
        <v>100000</v>
      </c>
      <c r="G43" s="14">
        <f>'[1]9.1 ведомства'!H1021</f>
        <v>0</v>
      </c>
      <c r="H43" s="14">
        <f>'[1]9.1 ведомства'!I1021</f>
        <v>100000</v>
      </c>
      <c r="I43" s="14">
        <f>'[1]9.1 ведомства'!J1021</f>
        <v>0</v>
      </c>
    </row>
    <row r="44" spans="1:9" ht="38.25" x14ac:dyDescent="0.25">
      <c r="A44" s="16" t="s">
        <v>55</v>
      </c>
      <c r="B44" s="12" t="s">
        <v>15</v>
      </c>
      <c r="C44" s="12" t="s">
        <v>32</v>
      </c>
      <c r="D44" s="12" t="s">
        <v>56</v>
      </c>
      <c r="E44" s="13"/>
      <c r="F44" s="14">
        <f>F45</f>
        <v>4673448.1100000003</v>
      </c>
      <c r="G44" s="14">
        <f t="shared" ref="G44:I44" si="17">G45</f>
        <v>0</v>
      </c>
      <c r="H44" s="14">
        <f t="shared" si="17"/>
        <v>4672958.1100000003</v>
      </c>
      <c r="I44" s="14">
        <f t="shared" si="17"/>
        <v>0</v>
      </c>
    </row>
    <row r="45" spans="1:9" ht="76.5" x14ac:dyDescent="0.25">
      <c r="A45" s="16" t="s">
        <v>24</v>
      </c>
      <c r="B45" s="12" t="s">
        <v>15</v>
      </c>
      <c r="C45" s="12" t="s">
        <v>32</v>
      </c>
      <c r="D45" s="12" t="s">
        <v>56</v>
      </c>
      <c r="E45" s="13">
        <v>100</v>
      </c>
      <c r="F45" s="14">
        <f>'[1]9.1 ведомства'!G1023</f>
        <v>4673448.1100000003</v>
      </c>
      <c r="G45" s="14">
        <f>'[1]9.1 ведомства'!H1023</f>
        <v>0</v>
      </c>
      <c r="H45" s="14">
        <f>'[1]9.1 ведомства'!I1023</f>
        <v>4672958.1100000003</v>
      </c>
      <c r="I45" s="14">
        <f>'[1]9.1 ведомства'!J1023</f>
        <v>0</v>
      </c>
    </row>
    <row r="46" spans="1:9" ht="63.75" x14ac:dyDescent="0.25">
      <c r="A46" s="16" t="s">
        <v>60</v>
      </c>
      <c r="B46" s="12" t="s">
        <v>15</v>
      </c>
      <c r="C46" s="12" t="s">
        <v>61</v>
      </c>
      <c r="D46" s="12"/>
      <c r="E46" s="13"/>
      <c r="F46" s="14">
        <f>F47+F68+F63</f>
        <v>94388488.540000007</v>
      </c>
      <c r="G46" s="14">
        <f>G47+G68+G63</f>
        <v>0</v>
      </c>
      <c r="H46" s="14">
        <f>H47+H68+H63</f>
        <v>94413488.540000007</v>
      </c>
      <c r="I46" s="14">
        <f>I47+I68+I63</f>
        <v>0</v>
      </c>
    </row>
    <row r="47" spans="1:9" ht="38.25" x14ac:dyDescent="0.25">
      <c r="A47" s="16" t="s">
        <v>33</v>
      </c>
      <c r="B47" s="12" t="s">
        <v>15</v>
      </c>
      <c r="C47" s="12" t="s">
        <v>61</v>
      </c>
      <c r="D47" s="12" t="s">
        <v>34</v>
      </c>
      <c r="E47" s="13"/>
      <c r="F47" s="14">
        <f>F48+F52</f>
        <v>11909840.83</v>
      </c>
      <c r="G47" s="14">
        <f>G48+G52</f>
        <v>0</v>
      </c>
      <c r="H47" s="14">
        <f>H48+H52</f>
        <v>11934840.83</v>
      </c>
      <c r="I47" s="14">
        <f>I48+I52</f>
        <v>0</v>
      </c>
    </row>
    <row r="48" spans="1:9" ht="51" x14ac:dyDescent="0.25">
      <c r="A48" s="15" t="s">
        <v>62</v>
      </c>
      <c r="B48" s="12" t="s">
        <v>15</v>
      </c>
      <c r="C48" s="12" t="s">
        <v>61</v>
      </c>
      <c r="D48" s="12" t="s">
        <v>63</v>
      </c>
      <c r="E48" s="13"/>
      <c r="F48" s="14">
        <f>F49</f>
        <v>8729440.8300000001</v>
      </c>
      <c r="G48" s="14">
        <f t="shared" ref="G48:I49" si="18">G49</f>
        <v>0</v>
      </c>
      <c r="H48" s="14">
        <f t="shared" si="18"/>
        <v>8729440.8300000001</v>
      </c>
      <c r="I48" s="14">
        <f t="shared" si="18"/>
        <v>0</v>
      </c>
    </row>
    <row r="49" spans="1:9" ht="51" x14ac:dyDescent="0.25">
      <c r="A49" s="15" t="s">
        <v>64</v>
      </c>
      <c r="B49" s="12" t="s">
        <v>15</v>
      </c>
      <c r="C49" s="12" t="s">
        <v>61</v>
      </c>
      <c r="D49" s="12" t="s">
        <v>65</v>
      </c>
      <c r="E49" s="13"/>
      <c r="F49" s="14">
        <f>F50</f>
        <v>8729440.8300000001</v>
      </c>
      <c r="G49" s="14">
        <f t="shared" si="18"/>
        <v>0</v>
      </c>
      <c r="H49" s="14">
        <f t="shared" si="18"/>
        <v>8729440.8300000001</v>
      </c>
      <c r="I49" s="14">
        <f t="shared" si="18"/>
        <v>0</v>
      </c>
    </row>
    <row r="50" spans="1:9" ht="38.25" x14ac:dyDescent="0.25">
      <c r="A50" s="16" t="s">
        <v>55</v>
      </c>
      <c r="B50" s="12" t="s">
        <v>15</v>
      </c>
      <c r="C50" s="12" t="s">
        <v>61</v>
      </c>
      <c r="D50" s="12" t="s">
        <v>66</v>
      </c>
      <c r="E50" s="13"/>
      <c r="F50" s="14">
        <f>F51</f>
        <v>8729440.8300000001</v>
      </c>
      <c r="G50" s="14">
        <f t="shared" ref="G50:I50" si="19">G51</f>
        <v>0</v>
      </c>
      <c r="H50" s="14">
        <f t="shared" si="19"/>
        <v>8729440.8300000001</v>
      </c>
      <c r="I50" s="14">
        <f t="shared" si="19"/>
        <v>0</v>
      </c>
    </row>
    <row r="51" spans="1:9" ht="76.5" x14ac:dyDescent="0.25">
      <c r="A51" s="16" t="s">
        <v>24</v>
      </c>
      <c r="B51" s="12" t="s">
        <v>15</v>
      </c>
      <c r="C51" s="12" t="s">
        <v>61</v>
      </c>
      <c r="D51" s="12" t="s">
        <v>66</v>
      </c>
      <c r="E51" s="13">
        <v>100</v>
      </c>
      <c r="F51" s="14">
        <f>'[1]9.1 ведомства'!G1117</f>
        <v>8729440.8300000001</v>
      </c>
      <c r="G51" s="14">
        <f>'[1]9.1 ведомства'!H1117</f>
        <v>0</v>
      </c>
      <c r="H51" s="14">
        <f>'[1]9.1 ведомства'!I1117</f>
        <v>8729440.8300000001</v>
      </c>
      <c r="I51" s="14">
        <f>'[1]9.1 ведомства'!J1117</f>
        <v>0</v>
      </c>
    </row>
    <row r="52" spans="1:9" ht="38.25" x14ac:dyDescent="0.25">
      <c r="A52" s="16" t="s">
        <v>35</v>
      </c>
      <c r="B52" s="12" t="s">
        <v>15</v>
      </c>
      <c r="C52" s="12" t="s">
        <v>61</v>
      </c>
      <c r="D52" s="12" t="s">
        <v>36</v>
      </c>
      <c r="E52" s="13"/>
      <c r="F52" s="14">
        <f>F53+F57+F60</f>
        <v>3180400</v>
      </c>
      <c r="G52" s="14">
        <f>G53+G57+G60</f>
        <v>0</v>
      </c>
      <c r="H52" s="14">
        <f>H53+H57+H60</f>
        <v>3205400</v>
      </c>
      <c r="I52" s="14">
        <f>I53+I57+I60</f>
        <v>0</v>
      </c>
    </row>
    <row r="53" spans="1:9" ht="51" x14ac:dyDescent="0.25">
      <c r="A53" s="16" t="s">
        <v>37</v>
      </c>
      <c r="B53" s="12" t="s">
        <v>15</v>
      </c>
      <c r="C53" s="12" t="s">
        <v>61</v>
      </c>
      <c r="D53" s="12" t="s">
        <v>38</v>
      </c>
      <c r="E53" s="13"/>
      <c r="F53" s="14">
        <f>+F54</f>
        <v>1510100</v>
      </c>
      <c r="G53" s="14">
        <f t="shared" ref="G53:I53" si="20">+G54</f>
        <v>0</v>
      </c>
      <c r="H53" s="14">
        <f t="shared" si="20"/>
        <v>1510100</v>
      </c>
      <c r="I53" s="14">
        <f t="shared" si="20"/>
        <v>0</v>
      </c>
    </row>
    <row r="54" spans="1:9" ht="25.5" x14ac:dyDescent="0.25">
      <c r="A54" s="16" t="s">
        <v>39</v>
      </c>
      <c r="B54" s="12" t="s">
        <v>15</v>
      </c>
      <c r="C54" s="12" t="s">
        <v>61</v>
      </c>
      <c r="D54" s="12" t="s">
        <v>40</v>
      </c>
      <c r="E54" s="13"/>
      <c r="F54" s="14">
        <f>SUM(F55:F56)</f>
        <v>1510100</v>
      </c>
      <c r="G54" s="14">
        <f t="shared" ref="G54:I54" si="21">SUM(G55:G56)</f>
        <v>0</v>
      </c>
      <c r="H54" s="14">
        <f t="shared" si="21"/>
        <v>1510100</v>
      </c>
      <c r="I54" s="14">
        <f t="shared" si="21"/>
        <v>0</v>
      </c>
    </row>
    <row r="55" spans="1:9" ht="76.5" x14ac:dyDescent="0.25">
      <c r="A55" s="16" t="s">
        <v>24</v>
      </c>
      <c r="B55" s="12" t="s">
        <v>15</v>
      </c>
      <c r="C55" s="12" t="s">
        <v>61</v>
      </c>
      <c r="D55" s="12" t="s">
        <v>40</v>
      </c>
      <c r="E55" s="13">
        <v>100</v>
      </c>
      <c r="F55" s="14">
        <f>'[1]9.1 ведомства'!G31+'[1]9.1 ведомства'!G332+'[1]9.1 ведомства'!G416+'[1]9.1 ведомства'!G615+'[1]9.1 ведомства'!G770+'[1]9.1 ведомства'!G1126</f>
        <v>701400</v>
      </c>
      <c r="G55" s="14">
        <f>'[1]9.1 ведомства'!H31+'[1]9.1 ведомства'!H332+'[1]9.1 ведомства'!H416+'[1]9.1 ведомства'!H615+'[1]9.1 ведомства'!H770+'[1]9.1 ведомства'!H1126</f>
        <v>0</v>
      </c>
      <c r="H55" s="14">
        <f>'[1]9.1 ведомства'!I31+'[1]9.1 ведомства'!I332+'[1]9.1 ведомства'!I416+'[1]9.1 ведомства'!I615+'[1]9.1 ведомства'!I770+'[1]9.1 ведомства'!I1126</f>
        <v>701400</v>
      </c>
      <c r="I55" s="14">
        <f>'[1]9.1 ведомства'!J31+'[1]9.1 ведомства'!J332+'[1]9.1 ведомства'!J416+'[1]9.1 ведомства'!J615+'[1]9.1 ведомства'!J770+'[1]9.1 ведомства'!J1126</f>
        <v>0</v>
      </c>
    </row>
    <row r="56" spans="1:9" ht="25.5" x14ac:dyDescent="0.25">
      <c r="A56" s="16" t="s">
        <v>27</v>
      </c>
      <c r="B56" s="12" t="s">
        <v>15</v>
      </c>
      <c r="C56" s="12" t="s">
        <v>61</v>
      </c>
      <c r="D56" s="12" t="s">
        <v>40</v>
      </c>
      <c r="E56" s="13">
        <v>200</v>
      </c>
      <c r="F56" s="14">
        <f>'[1]9.1 ведомства'!G32+'[1]9.1 ведомства'!G333+'[1]9.1 ведомства'!G417+'[1]9.1 ведомства'!G616+'[1]9.1 ведомства'!G771+'[1]9.1 ведомства'!G1127</f>
        <v>808700</v>
      </c>
      <c r="G56" s="14">
        <f>'[1]9.1 ведомства'!H32+'[1]9.1 ведомства'!H333+'[1]9.1 ведомства'!H417+'[1]9.1 ведомства'!H616+'[1]9.1 ведомства'!H771+'[1]9.1 ведомства'!H1127</f>
        <v>0</v>
      </c>
      <c r="H56" s="14">
        <f>'[1]9.1 ведомства'!I32+'[1]9.1 ведомства'!I333+'[1]9.1 ведомства'!I417+'[1]9.1 ведомства'!I616+'[1]9.1 ведомства'!I771+'[1]9.1 ведомства'!I1127</f>
        <v>808700</v>
      </c>
      <c r="I56" s="14">
        <f>'[1]9.1 ведомства'!J32+'[1]9.1 ведомства'!J333+'[1]9.1 ведомства'!J417+'[1]9.1 ведомства'!J616+'[1]9.1 ведомства'!J771+'[1]9.1 ведомства'!J1127</f>
        <v>0</v>
      </c>
    </row>
    <row r="57" spans="1:9" ht="38.25" x14ac:dyDescent="0.25">
      <c r="A57" s="16" t="s">
        <v>67</v>
      </c>
      <c r="B57" s="12" t="s">
        <v>15</v>
      </c>
      <c r="C57" s="12" t="s">
        <v>61</v>
      </c>
      <c r="D57" s="12" t="s">
        <v>68</v>
      </c>
      <c r="E57" s="13"/>
      <c r="F57" s="14">
        <f>F58</f>
        <v>150000</v>
      </c>
      <c r="G57" s="14">
        <f t="shared" ref="G57:I57" si="22">G58</f>
        <v>0</v>
      </c>
      <c r="H57" s="14">
        <f t="shared" si="22"/>
        <v>150000</v>
      </c>
      <c r="I57" s="14">
        <f t="shared" si="22"/>
        <v>0</v>
      </c>
    </row>
    <row r="58" spans="1:9" ht="25.5" x14ac:dyDescent="0.25">
      <c r="A58" s="16" t="s">
        <v>39</v>
      </c>
      <c r="B58" s="12" t="s">
        <v>15</v>
      </c>
      <c r="C58" s="12" t="s">
        <v>61</v>
      </c>
      <c r="D58" s="12" t="s">
        <v>69</v>
      </c>
      <c r="E58" s="13"/>
      <c r="F58" s="14">
        <f>SUM(F59:F59)</f>
        <v>150000</v>
      </c>
      <c r="G58" s="14">
        <f>SUM(G59:G59)</f>
        <v>0</v>
      </c>
      <c r="H58" s="14">
        <f>SUM(H59:H59)</f>
        <v>150000</v>
      </c>
      <c r="I58" s="14">
        <f>SUM(I59:I59)</f>
        <v>0</v>
      </c>
    </row>
    <row r="59" spans="1:9" ht="76.5" x14ac:dyDescent="0.25">
      <c r="A59" s="16" t="s">
        <v>24</v>
      </c>
      <c r="B59" s="12" t="s">
        <v>15</v>
      </c>
      <c r="C59" s="12" t="s">
        <v>61</v>
      </c>
      <c r="D59" s="12" t="s">
        <v>69</v>
      </c>
      <c r="E59" s="13">
        <v>100</v>
      </c>
      <c r="F59" s="14">
        <f>'[1]9.1 ведомства'!G35</f>
        <v>150000</v>
      </c>
      <c r="G59" s="14">
        <f>'[1]9.1 ведомства'!H35</f>
        <v>0</v>
      </c>
      <c r="H59" s="14">
        <f>'[1]9.1 ведомства'!I35</f>
        <v>150000</v>
      </c>
      <c r="I59" s="14">
        <f>'[1]9.1 ведомства'!J35</f>
        <v>0</v>
      </c>
    </row>
    <row r="60" spans="1:9" ht="63.75" x14ac:dyDescent="0.25">
      <c r="A60" s="16" t="s">
        <v>41</v>
      </c>
      <c r="B60" s="12" t="s">
        <v>15</v>
      </c>
      <c r="C60" s="12" t="s">
        <v>61</v>
      </c>
      <c r="D60" s="12" t="s">
        <v>42</v>
      </c>
      <c r="E60" s="13"/>
      <c r="F60" s="14">
        <f>F61</f>
        <v>1520300</v>
      </c>
      <c r="G60" s="14">
        <f t="shared" ref="G60:I61" si="23">G61</f>
        <v>0</v>
      </c>
      <c r="H60" s="14">
        <f t="shared" si="23"/>
        <v>1545300</v>
      </c>
      <c r="I60" s="14">
        <f t="shared" si="23"/>
        <v>0</v>
      </c>
    </row>
    <row r="61" spans="1:9" ht="63.75" x14ac:dyDescent="0.25">
      <c r="A61" s="16" t="s">
        <v>29</v>
      </c>
      <c r="B61" s="12" t="s">
        <v>15</v>
      </c>
      <c r="C61" s="12" t="s">
        <v>61</v>
      </c>
      <c r="D61" s="12" t="s">
        <v>43</v>
      </c>
      <c r="E61" s="13"/>
      <c r="F61" s="14">
        <f>F62</f>
        <v>1520300</v>
      </c>
      <c r="G61" s="14">
        <f t="shared" si="23"/>
        <v>0</v>
      </c>
      <c r="H61" s="14">
        <f t="shared" si="23"/>
        <v>1545300</v>
      </c>
      <c r="I61" s="14">
        <f t="shared" si="23"/>
        <v>0</v>
      </c>
    </row>
    <row r="62" spans="1:9" ht="76.5" x14ac:dyDescent="0.25">
      <c r="A62" s="16" t="s">
        <v>24</v>
      </c>
      <c r="B62" s="12" t="s">
        <v>15</v>
      </c>
      <c r="C62" s="12" t="s">
        <v>61</v>
      </c>
      <c r="D62" s="12" t="s">
        <v>43</v>
      </c>
      <c r="E62" s="13">
        <v>100</v>
      </c>
      <c r="F62" s="14">
        <f>'[1]9.1 ведомства'!G39+'[1]9.1 ведомства'!G336+'[1]9.1 ведомства'!G420+'[1]9.1 ведомства'!G619+'[1]9.1 ведомства'!G774+'[1]9.1 ведомства'!G1130</f>
        <v>1520300</v>
      </c>
      <c r="G62" s="14">
        <f>'[1]9.1 ведомства'!H39+'[1]9.1 ведомства'!H336+'[1]9.1 ведомства'!H420+'[1]9.1 ведомства'!H619+'[1]9.1 ведомства'!H774+'[1]9.1 ведомства'!H1130</f>
        <v>0</v>
      </c>
      <c r="H62" s="14">
        <f>'[1]9.1 ведомства'!I39+'[1]9.1 ведомства'!I336+'[1]9.1 ведомства'!I420+'[1]9.1 ведомства'!I619+'[1]9.1 ведомства'!I774+'[1]9.1 ведомства'!I1130</f>
        <v>1545300</v>
      </c>
      <c r="I62" s="14">
        <f>'[1]9.1 ведомства'!J39+'[1]9.1 ведомства'!J336+'[1]9.1 ведомства'!J420+'[1]9.1 ведомства'!J619+'[1]9.1 ведомства'!J774+'[1]9.1 ведомства'!J1130</f>
        <v>0</v>
      </c>
    </row>
    <row r="63" spans="1:9" ht="51" x14ac:dyDescent="0.25">
      <c r="A63" s="16" t="s">
        <v>70</v>
      </c>
      <c r="B63" s="12" t="s">
        <v>15</v>
      </c>
      <c r="C63" s="12" t="s">
        <v>61</v>
      </c>
      <c r="D63" s="12" t="s">
        <v>71</v>
      </c>
      <c r="E63" s="13"/>
      <c r="F63" s="14">
        <f>F64</f>
        <v>16901080.700000003</v>
      </c>
      <c r="G63" s="14">
        <f t="shared" ref="G63:I66" si="24">G64</f>
        <v>0</v>
      </c>
      <c r="H63" s="14">
        <f t="shared" si="24"/>
        <v>16901080.700000003</v>
      </c>
      <c r="I63" s="14">
        <f t="shared" si="24"/>
        <v>0</v>
      </c>
    </row>
    <row r="64" spans="1:9" ht="25.5" x14ac:dyDescent="0.25">
      <c r="A64" s="16" t="s">
        <v>72</v>
      </c>
      <c r="B64" s="12" t="s">
        <v>15</v>
      </c>
      <c r="C64" s="12" t="s">
        <v>61</v>
      </c>
      <c r="D64" s="12" t="s">
        <v>73</v>
      </c>
      <c r="E64" s="13"/>
      <c r="F64" s="14">
        <f>F65</f>
        <v>16901080.700000003</v>
      </c>
      <c r="G64" s="14">
        <f t="shared" si="24"/>
        <v>0</v>
      </c>
      <c r="H64" s="14">
        <f t="shared" si="24"/>
        <v>16901080.700000003</v>
      </c>
      <c r="I64" s="14">
        <f t="shared" si="24"/>
        <v>0</v>
      </c>
    </row>
    <row r="65" spans="1:9" ht="38.25" x14ac:dyDescent="0.25">
      <c r="A65" s="16" t="s">
        <v>74</v>
      </c>
      <c r="B65" s="12" t="s">
        <v>15</v>
      </c>
      <c r="C65" s="12" t="s">
        <v>61</v>
      </c>
      <c r="D65" s="12" t="s">
        <v>75</v>
      </c>
      <c r="E65" s="13"/>
      <c r="F65" s="14">
        <f>F66</f>
        <v>16901080.700000003</v>
      </c>
      <c r="G65" s="14">
        <f t="shared" si="24"/>
        <v>0</v>
      </c>
      <c r="H65" s="14">
        <f t="shared" si="24"/>
        <v>16901080.700000003</v>
      </c>
      <c r="I65" s="14">
        <f t="shared" si="24"/>
        <v>0</v>
      </c>
    </row>
    <row r="66" spans="1:9" ht="38.25" x14ac:dyDescent="0.25">
      <c r="A66" s="16" t="s">
        <v>55</v>
      </c>
      <c r="B66" s="12" t="s">
        <v>15</v>
      </c>
      <c r="C66" s="12" t="s">
        <v>61</v>
      </c>
      <c r="D66" s="12" t="s">
        <v>76</v>
      </c>
      <c r="E66" s="13"/>
      <c r="F66" s="14">
        <f>F67</f>
        <v>16901080.700000003</v>
      </c>
      <c r="G66" s="14">
        <f t="shared" si="24"/>
        <v>0</v>
      </c>
      <c r="H66" s="14">
        <f t="shared" si="24"/>
        <v>16901080.700000003</v>
      </c>
      <c r="I66" s="14">
        <f t="shared" si="24"/>
        <v>0</v>
      </c>
    </row>
    <row r="67" spans="1:9" ht="76.5" x14ac:dyDescent="0.25">
      <c r="A67" s="16" t="s">
        <v>24</v>
      </c>
      <c r="B67" s="12" t="s">
        <v>15</v>
      </c>
      <c r="C67" s="12" t="s">
        <v>61</v>
      </c>
      <c r="D67" s="12" t="s">
        <v>76</v>
      </c>
      <c r="E67" s="13">
        <v>100</v>
      </c>
      <c r="F67" s="14">
        <f>'[1]9.1 ведомства'!G341</f>
        <v>16901080.700000003</v>
      </c>
      <c r="G67" s="14">
        <f>'[1]9.1 ведомства'!H341</f>
        <v>0</v>
      </c>
      <c r="H67" s="14">
        <f>'[1]9.1 ведомства'!I341</f>
        <v>16901080.700000003</v>
      </c>
      <c r="I67" s="14">
        <f>'[1]9.1 ведомства'!J341</f>
        <v>0</v>
      </c>
    </row>
    <row r="68" spans="1:9" x14ac:dyDescent="0.25">
      <c r="A68" s="15" t="s">
        <v>18</v>
      </c>
      <c r="B68" s="12" t="s">
        <v>15</v>
      </c>
      <c r="C68" s="12" t="s">
        <v>61</v>
      </c>
      <c r="D68" s="12" t="s">
        <v>19</v>
      </c>
      <c r="E68" s="13"/>
      <c r="F68" s="14">
        <f>F69</f>
        <v>65577567.009999998</v>
      </c>
      <c r="G68" s="14">
        <f t="shared" ref="G68:I68" si="25">G69</f>
        <v>0</v>
      </c>
      <c r="H68" s="14">
        <f t="shared" si="25"/>
        <v>65577567.009999998</v>
      </c>
      <c r="I68" s="14">
        <f t="shared" si="25"/>
        <v>0</v>
      </c>
    </row>
    <row r="69" spans="1:9" ht="38.25" x14ac:dyDescent="0.25">
      <c r="A69" s="15" t="s">
        <v>20</v>
      </c>
      <c r="B69" s="12" t="s">
        <v>15</v>
      </c>
      <c r="C69" s="12" t="s">
        <v>61</v>
      </c>
      <c r="D69" s="12" t="s">
        <v>21</v>
      </c>
      <c r="E69" s="13"/>
      <c r="F69" s="14">
        <f>+F70</f>
        <v>65577567.009999998</v>
      </c>
      <c r="G69" s="14">
        <f t="shared" ref="G69:I69" si="26">+G70</f>
        <v>0</v>
      </c>
      <c r="H69" s="14">
        <f t="shared" si="26"/>
        <v>65577567.009999998</v>
      </c>
      <c r="I69" s="14">
        <f t="shared" si="26"/>
        <v>0</v>
      </c>
    </row>
    <row r="70" spans="1:9" ht="38.25" x14ac:dyDescent="0.25">
      <c r="A70" s="16" t="s">
        <v>55</v>
      </c>
      <c r="B70" s="12" t="s">
        <v>15</v>
      </c>
      <c r="C70" s="12" t="s">
        <v>61</v>
      </c>
      <c r="D70" s="12" t="s">
        <v>77</v>
      </c>
      <c r="E70" s="13"/>
      <c r="F70" s="14">
        <f>F71</f>
        <v>65577567.009999998</v>
      </c>
      <c r="G70" s="14">
        <f t="shared" ref="G70:I70" si="27">G71</f>
        <v>0</v>
      </c>
      <c r="H70" s="14">
        <f t="shared" si="27"/>
        <v>65577567.009999998</v>
      </c>
      <c r="I70" s="14">
        <f t="shared" si="27"/>
        <v>0</v>
      </c>
    </row>
    <row r="71" spans="1:9" ht="76.5" x14ac:dyDescent="0.25">
      <c r="A71" s="16" t="s">
        <v>24</v>
      </c>
      <c r="B71" s="12" t="s">
        <v>15</v>
      </c>
      <c r="C71" s="12" t="s">
        <v>61</v>
      </c>
      <c r="D71" s="12" t="s">
        <v>77</v>
      </c>
      <c r="E71" s="13">
        <v>100</v>
      </c>
      <c r="F71" s="14">
        <f>'[1]9.1 ведомства'!G45+'[1]9.1 ведомства'!G345+'[1]9.1 ведомства'!G424+'[1]9.1 ведомства'!G623+'[1]9.1 ведомства'!G778</f>
        <v>65577567.009999998</v>
      </c>
      <c r="G71" s="14">
        <f>'[1]9.1 ведомства'!H45+'[1]9.1 ведомства'!H345+'[1]9.1 ведомства'!H424+'[1]9.1 ведомства'!H623+'[1]9.1 ведомства'!H778</f>
        <v>0</v>
      </c>
      <c r="H71" s="14">
        <f>'[1]9.1 ведомства'!I45+'[1]9.1 ведомства'!I345+'[1]9.1 ведомства'!I424+'[1]9.1 ведомства'!I623+'[1]9.1 ведомства'!I778</f>
        <v>65577567.009999998</v>
      </c>
      <c r="I71" s="14">
        <f>'[1]9.1 ведомства'!J45+'[1]9.1 ведомства'!J345+'[1]9.1 ведомства'!J424+'[1]9.1 ведомства'!J623+'[1]9.1 ведомства'!J778</f>
        <v>0</v>
      </c>
    </row>
    <row r="72" spans="1:9" x14ac:dyDescent="0.25">
      <c r="A72" s="16" t="s">
        <v>78</v>
      </c>
      <c r="B72" s="12" t="s">
        <v>15</v>
      </c>
      <c r="C72" s="12" t="s">
        <v>79</v>
      </c>
      <c r="D72" s="12"/>
      <c r="E72" s="13"/>
      <c r="F72" s="14">
        <f>F73</f>
        <v>5700</v>
      </c>
      <c r="G72" s="14">
        <f t="shared" ref="G72:I75" si="28">G73</f>
        <v>5700</v>
      </c>
      <c r="H72" s="14">
        <f t="shared" si="28"/>
        <v>9255</v>
      </c>
      <c r="I72" s="14">
        <f t="shared" si="28"/>
        <v>9255</v>
      </c>
    </row>
    <row r="73" spans="1:9" x14ac:dyDescent="0.25">
      <c r="A73" s="15" t="s">
        <v>18</v>
      </c>
      <c r="B73" s="12" t="s">
        <v>15</v>
      </c>
      <c r="C73" s="12" t="s">
        <v>79</v>
      </c>
      <c r="D73" s="12" t="s">
        <v>19</v>
      </c>
      <c r="E73" s="13"/>
      <c r="F73" s="14">
        <f>F74</f>
        <v>5700</v>
      </c>
      <c r="G73" s="14">
        <f t="shared" si="28"/>
        <v>5700</v>
      </c>
      <c r="H73" s="14">
        <f t="shared" si="28"/>
        <v>9255</v>
      </c>
      <c r="I73" s="14">
        <f t="shared" si="28"/>
        <v>9255</v>
      </c>
    </row>
    <row r="74" spans="1:9" ht="38.25" x14ac:dyDescent="0.25">
      <c r="A74" s="15" t="s">
        <v>20</v>
      </c>
      <c r="B74" s="12" t="s">
        <v>15</v>
      </c>
      <c r="C74" s="12" t="s">
        <v>79</v>
      </c>
      <c r="D74" s="12" t="s">
        <v>21</v>
      </c>
      <c r="E74" s="13"/>
      <c r="F74" s="14">
        <f>F75</f>
        <v>5700</v>
      </c>
      <c r="G74" s="14">
        <f t="shared" si="28"/>
        <v>5700</v>
      </c>
      <c r="H74" s="14">
        <f t="shared" si="28"/>
        <v>9255</v>
      </c>
      <c r="I74" s="14">
        <f t="shared" si="28"/>
        <v>9255</v>
      </c>
    </row>
    <row r="75" spans="1:9" ht="51" x14ac:dyDescent="0.25">
      <c r="A75" s="16" t="s">
        <v>80</v>
      </c>
      <c r="B75" s="12" t="s">
        <v>15</v>
      </c>
      <c r="C75" s="12" t="s">
        <v>79</v>
      </c>
      <c r="D75" s="12" t="s">
        <v>81</v>
      </c>
      <c r="E75" s="13"/>
      <c r="F75" s="14">
        <f>F76</f>
        <v>5700</v>
      </c>
      <c r="G75" s="14">
        <f t="shared" si="28"/>
        <v>5700</v>
      </c>
      <c r="H75" s="14">
        <f t="shared" si="28"/>
        <v>9255</v>
      </c>
      <c r="I75" s="14">
        <f t="shared" si="28"/>
        <v>9255</v>
      </c>
    </row>
    <row r="76" spans="1:9" ht="25.5" x14ac:dyDescent="0.25">
      <c r="A76" s="16" t="s">
        <v>27</v>
      </c>
      <c r="B76" s="12" t="s">
        <v>15</v>
      </c>
      <c r="C76" s="12" t="s">
        <v>79</v>
      </c>
      <c r="D76" s="12" t="s">
        <v>81</v>
      </c>
      <c r="E76" s="13">
        <v>200</v>
      </c>
      <c r="F76" s="14">
        <f>'[1]9.1 ведомства'!G55</f>
        <v>5700</v>
      </c>
      <c r="G76" s="14">
        <f>'[1]9.1 ведомства'!H55</f>
        <v>5700</v>
      </c>
      <c r="H76" s="14">
        <f>'[1]9.1 ведомства'!I55</f>
        <v>9255</v>
      </c>
      <c r="I76" s="14">
        <f>'[1]9.1 ведомства'!J55</f>
        <v>9255</v>
      </c>
    </row>
    <row r="77" spans="1:9" ht="51" x14ac:dyDescent="0.25">
      <c r="A77" s="16" t="s">
        <v>82</v>
      </c>
      <c r="B77" s="12" t="s">
        <v>15</v>
      </c>
      <c r="C77" s="12" t="s">
        <v>83</v>
      </c>
      <c r="D77" s="12"/>
      <c r="E77" s="12"/>
      <c r="F77" s="14">
        <f>F87+F78</f>
        <v>2865463.22</v>
      </c>
      <c r="G77" s="14">
        <f>G87+G78</f>
        <v>0</v>
      </c>
      <c r="H77" s="14">
        <f>H87+H78</f>
        <v>2865463.22</v>
      </c>
      <c r="I77" s="14">
        <f>I87+I78</f>
        <v>0</v>
      </c>
    </row>
    <row r="78" spans="1:9" ht="38.25" x14ac:dyDescent="0.25">
      <c r="A78" s="16" t="s">
        <v>33</v>
      </c>
      <c r="B78" s="12" t="s">
        <v>15</v>
      </c>
      <c r="C78" s="12" t="s">
        <v>83</v>
      </c>
      <c r="D78" s="12" t="s">
        <v>84</v>
      </c>
      <c r="E78" s="12"/>
      <c r="F78" s="14">
        <f>F79</f>
        <v>100000</v>
      </c>
      <c r="G78" s="14">
        <f t="shared" ref="G78:I79" si="29">G79</f>
        <v>0</v>
      </c>
      <c r="H78" s="14">
        <f t="shared" si="29"/>
        <v>100000</v>
      </c>
      <c r="I78" s="14">
        <f t="shared" si="29"/>
        <v>0</v>
      </c>
    </row>
    <row r="79" spans="1:9" ht="38.25" x14ac:dyDescent="0.25">
      <c r="A79" s="16" t="s">
        <v>35</v>
      </c>
      <c r="B79" s="12" t="s">
        <v>15</v>
      </c>
      <c r="C79" s="12" t="s">
        <v>83</v>
      </c>
      <c r="D79" s="12" t="s">
        <v>36</v>
      </c>
      <c r="E79" s="13"/>
      <c r="F79" s="14">
        <f>F80</f>
        <v>100000</v>
      </c>
      <c r="G79" s="14">
        <f t="shared" si="29"/>
        <v>0</v>
      </c>
      <c r="H79" s="14">
        <f t="shared" si="29"/>
        <v>100000</v>
      </c>
      <c r="I79" s="14">
        <f t="shared" si="29"/>
        <v>0</v>
      </c>
    </row>
    <row r="80" spans="1:9" ht="51" x14ac:dyDescent="0.25">
      <c r="A80" s="16" t="s">
        <v>37</v>
      </c>
      <c r="B80" s="12" t="s">
        <v>15</v>
      </c>
      <c r="C80" s="12" t="s">
        <v>83</v>
      </c>
      <c r="D80" s="12" t="s">
        <v>38</v>
      </c>
      <c r="E80" s="13"/>
      <c r="F80" s="14">
        <f>F81+F84</f>
        <v>100000</v>
      </c>
      <c r="G80" s="14">
        <f t="shared" ref="G80:I80" si="30">G81+G84</f>
        <v>0</v>
      </c>
      <c r="H80" s="14">
        <f t="shared" si="30"/>
        <v>100000</v>
      </c>
      <c r="I80" s="14">
        <f t="shared" si="30"/>
        <v>0</v>
      </c>
    </row>
    <row r="81" spans="1:9" ht="51" x14ac:dyDescent="0.25">
      <c r="A81" s="17" t="s">
        <v>85</v>
      </c>
      <c r="B81" s="12" t="s">
        <v>15</v>
      </c>
      <c r="C81" s="12" t="s">
        <v>83</v>
      </c>
      <c r="D81" s="12" t="s">
        <v>86</v>
      </c>
      <c r="E81" s="13"/>
      <c r="F81" s="14">
        <f>SUM(F82:F83)</f>
        <v>50000</v>
      </c>
      <c r="G81" s="14">
        <f t="shared" ref="G81:I81" si="31">SUM(G82:G83)</f>
        <v>0</v>
      </c>
      <c r="H81" s="14">
        <f t="shared" si="31"/>
        <v>50000</v>
      </c>
      <c r="I81" s="14">
        <f t="shared" si="31"/>
        <v>0</v>
      </c>
    </row>
    <row r="82" spans="1:9" ht="76.5" x14ac:dyDescent="0.25">
      <c r="A82" s="16" t="s">
        <v>24</v>
      </c>
      <c r="B82" s="12" t="s">
        <v>15</v>
      </c>
      <c r="C82" s="12" t="s">
        <v>83</v>
      </c>
      <c r="D82" s="12" t="s">
        <v>86</v>
      </c>
      <c r="E82" s="13">
        <v>100</v>
      </c>
      <c r="F82" s="14">
        <f>'[1]9.1 ведомства'!G1062</f>
        <v>35000</v>
      </c>
      <c r="G82" s="14">
        <f>'[1]9.1 ведомства'!H1062</f>
        <v>0</v>
      </c>
      <c r="H82" s="14">
        <f>'[1]9.1 ведомства'!I1062</f>
        <v>35000</v>
      </c>
      <c r="I82" s="14">
        <f>'[1]9.1 ведомства'!J1062</f>
        <v>0</v>
      </c>
    </row>
    <row r="83" spans="1:9" ht="25.5" x14ac:dyDescent="0.25">
      <c r="A83" s="16" t="s">
        <v>27</v>
      </c>
      <c r="B83" s="12" t="s">
        <v>15</v>
      </c>
      <c r="C83" s="12" t="s">
        <v>83</v>
      </c>
      <c r="D83" s="12" t="s">
        <v>86</v>
      </c>
      <c r="E83" s="13">
        <v>200</v>
      </c>
      <c r="F83" s="14">
        <f>'[1]9.1 ведомства'!G1063</f>
        <v>15000</v>
      </c>
      <c r="G83" s="14">
        <f>'[1]9.1 ведомства'!H1063</f>
        <v>0</v>
      </c>
      <c r="H83" s="14">
        <f>'[1]9.1 ведомства'!I1063</f>
        <v>15000</v>
      </c>
      <c r="I83" s="14">
        <f>'[1]9.1 ведомства'!J1063</f>
        <v>0</v>
      </c>
    </row>
    <row r="84" spans="1:9" ht="25.5" x14ac:dyDescent="0.25">
      <c r="A84" s="16" t="s">
        <v>39</v>
      </c>
      <c r="B84" s="12" t="s">
        <v>15</v>
      </c>
      <c r="C84" s="12" t="s">
        <v>83</v>
      </c>
      <c r="D84" s="12" t="s">
        <v>40</v>
      </c>
      <c r="E84" s="13"/>
      <c r="F84" s="14">
        <f>SUM(F85:F86)</f>
        <v>50000</v>
      </c>
      <c r="G84" s="14">
        <f t="shared" ref="G84:I84" si="32">SUM(G85:G86)</f>
        <v>0</v>
      </c>
      <c r="H84" s="14">
        <f t="shared" si="32"/>
        <v>50000</v>
      </c>
      <c r="I84" s="14">
        <f t="shared" si="32"/>
        <v>0</v>
      </c>
    </row>
    <row r="85" spans="1:9" ht="76.5" x14ac:dyDescent="0.25">
      <c r="A85" s="16" t="s">
        <v>24</v>
      </c>
      <c r="B85" s="12" t="s">
        <v>15</v>
      </c>
      <c r="C85" s="12" t="s">
        <v>83</v>
      </c>
      <c r="D85" s="12" t="s">
        <v>40</v>
      </c>
      <c r="E85" s="13">
        <v>100</v>
      </c>
      <c r="F85" s="14">
        <f>'[1]9.1 ведомства'!G1065</f>
        <v>35000</v>
      </c>
      <c r="G85" s="14">
        <f>'[1]9.1 ведомства'!H1065</f>
        <v>0</v>
      </c>
      <c r="H85" s="14">
        <f>'[1]9.1 ведомства'!I1065</f>
        <v>35000</v>
      </c>
      <c r="I85" s="14">
        <f>'[1]9.1 ведомства'!J1065</f>
        <v>0</v>
      </c>
    </row>
    <row r="86" spans="1:9" ht="25.5" x14ac:dyDescent="0.25">
      <c r="A86" s="16" t="s">
        <v>27</v>
      </c>
      <c r="B86" s="12" t="s">
        <v>15</v>
      </c>
      <c r="C86" s="12" t="s">
        <v>83</v>
      </c>
      <c r="D86" s="12" t="s">
        <v>40</v>
      </c>
      <c r="E86" s="13">
        <v>200</v>
      </c>
      <c r="F86" s="14">
        <f>'[1]9.1 ведомства'!G1066</f>
        <v>15000</v>
      </c>
      <c r="G86" s="14">
        <f>'[1]9.1 ведомства'!H1066</f>
        <v>0</v>
      </c>
      <c r="H86" s="14">
        <f>'[1]9.1 ведомства'!I1066</f>
        <v>15000</v>
      </c>
      <c r="I86" s="14">
        <f>'[1]9.1 ведомства'!J1066</f>
        <v>0</v>
      </c>
    </row>
    <row r="87" spans="1:9" x14ac:dyDescent="0.25">
      <c r="A87" s="15" t="s">
        <v>18</v>
      </c>
      <c r="B87" s="12" t="s">
        <v>15</v>
      </c>
      <c r="C87" s="12" t="s">
        <v>83</v>
      </c>
      <c r="D87" s="12" t="s">
        <v>19</v>
      </c>
      <c r="E87" s="12"/>
      <c r="F87" s="14">
        <f>F88</f>
        <v>2765463.22</v>
      </c>
      <c r="G87" s="14">
        <f t="shared" ref="G87:I87" si="33">G88</f>
        <v>0</v>
      </c>
      <c r="H87" s="14">
        <f t="shared" si="33"/>
        <v>2765463.22</v>
      </c>
      <c r="I87" s="14">
        <f t="shared" si="33"/>
        <v>0</v>
      </c>
    </row>
    <row r="88" spans="1:9" ht="25.5" x14ac:dyDescent="0.25">
      <c r="A88" s="17" t="s">
        <v>87</v>
      </c>
      <c r="B88" s="12" t="s">
        <v>15</v>
      </c>
      <c r="C88" s="12" t="s">
        <v>83</v>
      </c>
      <c r="D88" s="12" t="s">
        <v>88</v>
      </c>
      <c r="E88" s="12"/>
      <c r="F88" s="14">
        <f>F89+F91+F93+F96</f>
        <v>2765463.22</v>
      </c>
      <c r="G88" s="14">
        <f>G89+G91+G93+G96</f>
        <v>0</v>
      </c>
      <c r="H88" s="14">
        <f>H89+H91+H93+H96</f>
        <v>2765463.22</v>
      </c>
      <c r="I88" s="14">
        <f>I89+I91+I93+I96</f>
        <v>0</v>
      </c>
    </row>
    <row r="89" spans="1:9" ht="51" x14ac:dyDescent="0.25">
      <c r="A89" s="17" t="s">
        <v>89</v>
      </c>
      <c r="B89" s="12" t="s">
        <v>15</v>
      </c>
      <c r="C89" s="12" t="s">
        <v>83</v>
      </c>
      <c r="D89" s="12" t="s">
        <v>90</v>
      </c>
      <c r="E89" s="12"/>
      <c r="F89" s="14">
        <f>F90</f>
        <v>1485877.59</v>
      </c>
      <c r="G89" s="14">
        <f t="shared" ref="G89:I89" si="34">G90</f>
        <v>0</v>
      </c>
      <c r="H89" s="14">
        <f t="shared" si="34"/>
        <v>1485877.59</v>
      </c>
      <c r="I89" s="14">
        <f t="shared" si="34"/>
        <v>0</v>
      </c>
    </row>
    <row r="90" spans="1:9" ht="76.5" x14ac:dyDescent="0.25">
      <c r="A90" s="16" t="s">
        <v>24</v>
      </c>
      <c r="B90" s="12" t="s">
        <v>15</v>
      </c>
      <c r="C90" s="12" t="s">
        <v>83</v>
      </c>
      <c r="D90" s="12" t="s">
        <v>90</v>
      </c>
      <c r="E90" s="12" t="s">
        <v>48</v>
      </c>
      <c r="F90" s="14">
        <f>'[1]9.1 ведомства'!G1077</f>
        <v>1485877.59</v>
      </c>
      <c r="G90" s="14">
        <f>'[1]9.1 ведомства'!H1077</f>
        <v>0</v>
      </c>
      <c r="H90" s="14">
        <f>'[1]9.1 ведомства'!I1077</f>
        <v>1485877.59</v>
      </c>
      <c r="I90" s="14">
        <f>'[1]9.1 ведомства'!J1077</f>
        <v>0</v>
      </c>
    </row>
    <row r="91" spans="1:9" ht="38.25" x14ac:dyDescent="0.25">
      <c r="A91" s="16" t="s">
        <v>55</v>
      </c>
      <c r="B91" s="12" t="s">
        <v>15</v>
      </c>
      <c r="C91" s="12" t="s">
        <v>83</v>
      </c>
      <c r="D91" s="12" t="s">
        <v>91</v>
      </c>
      <c r="E91" s="13"/>
      <c r="F91" s="14">
        <f>F92</f>
        <v>1199685.6300000001</v>
      </c>
      <c r="G91" s="14">
        <f t="shared" ref="G91:I91" si="35">G92</f>
        <v>0</v>
      </c>
      <c r="H91" s="14">
        <f t="shared" si="35"/>
        <v>1199685.6300000001</v>
      </c>
      <c r="I91" s="14">
        <f t="shared" si="35"/>
        <v>0</v>
      </c>
    </row>
    <row r="92" spans="1:9" ht="76.5" x14ac:dyDescent="0.25">
      <c r="A92" s="16" t="s">
        <v>24</v>
      </c>
      <c r="B92" s="12" t="s">
        <v>15</v>
      </c>
      <c r="C92" s="12" t="s">
        <v>83</v>
      </c>
      <c r="D92" s="12" t="s">
        <v>91</v>
      </c>
      <c r="E92" s="13">
        <v>100</v>
      </c>
      <c r="F92" s="14">
        <f>'[1]9.1 ведомства'!G1079</f>
        <v>1199685.6300000001</v>
      </c>
      <c r="G92" s="14">
        <f>'[1]9.1 ведомства'!H1079</f>
        <v>0</v>
      </c>
      <c r="H92" s="14">
        <f>'[1]9.1 ведомства'!I1079</f>
        <v>1199685.6300000001</v>
      </c>
      <c r="I92" s="14">
        <f>'[1]9.1 ведомства'!J1079</f>
        <v>0</v>
      </c>
    </row>
    <row r="93" spans="1:9" ht="25.5" x14ac:dyDescent="0.25">
      <c r="A93" s="17" t="s">
        <v>57</v>
      </c>
      <c r="B93" s="12" t="s">
        <v>15</v>
      </c>
      <c r="C93" s="12" t="s">
        <v>83</v>
      </c>
      <c r="D93" s="12" t="s">
        <v>92</v>
      </c>
      <c r="E93" s="13"/>
      <c r="F93" s="14">
        <f>SUM(F94:F95)</f>
        <v>29900</v>
      </c>
      <c r="G93" s="14">
        <f>SUM(G94:G95)</f>
        <v>0</v>
      </c>
      <c r="H93" s="14">
        <f>SUM(H94:H95)</f>
        <v>29900</v>
      </c>
      <c r="I93" s="14">
        <f>SUM(I94:I95)</f>
        <v>0</v>
      </c>
    </row>
    <row r="94" spans="1:9" ht="25.5" x14ac:dyDescent="0.25">
      <c r="A94" s="16" t="s">
        <v>27</v>
      </c>
      <c r="B94" s="12" t="s">
        <v>15</v>
      </c>
      <c r="C94" s="12" t="s">
        <v>83</v>
      </c>
      <c r="D94" s="12" t="s">
        <v>92</v>
      </c>
      <c r="E94" s="12" t="s">
        <v>28</v>
      </c>
      <c r="F94" s="14">
        <f>'[1]9.1 ведомства'!G1082</f>
        <v>15000</v>
      </c>
      <c r="G94" s="14">
        <f>'[1]9.1 ведомства'!H1082</f>
        <v>0</v>
      </c>
      <c r="H94" s="14">
        <f>'[1]9.1 ведомства'!I1082</f>
        <v>15000</v>
      </c>
      <c r="I94" s="14">
        <f>'[1]9.1 ведомства'!J1082</f>
        <v>0</v>
      </c>
    </row>
    <row r="95" spans="1:9" x14ac:dyDescent="0.25">
      <c r="A95" s="16" t="s">
        <v>58</v>
      </c>
      <c r="B95" s="12" t="s">
        <v>15</v>
      </c>
      <c r="C95" s="12" t="s">
        <v>83</v>
      </c>
      <c r="D95" s="12" t="s">
        <v>92</v>
      </c>
      <c r="E95" s="12" t="s">
        <v>59</v>
      </c>
      <c r="F95" s="14">
        <f>'[1]9.1 ведомства'!G1083</f>
        <v>14900</v>
      </c>
      <c r="G95" s="14">
        <f>'[1]9.1 ведомства'!H1083</f>
        <v>0</v>
      </c>
      <c r="H95" s="14">
        <f>'[1]9.1 ведомства'!I1083</f>
        <v>14900</v>
      </c>
      <c r="I95" s="14">
        <f>'[1]9.1 ведомства'!J1083</f>
        <v>0</v>
      </c>
    </row>
    <row r="96" spans="1:9" ht="63.75" x14ac:dyDescent="0.25">
      <c r="A96" s="16" t="s">
        <v>29</v>
      </c>
      <c r="B96" s="12" t="s">
        <v>15</v>
      </c>
      <c r="C96" s="12" t="s">
        <v>83</v>
      </c>
      <c r="D96" s="12" t="s">
        <v>93</v>
      </c>
      <c r="E96" s="13"/>
      <c r="F96" s="14">
        <f>F97</f>
        <v>50000</v>
      </c>
      <c r="G96" s="14">
        <f t="shared" ref="G96:I96" si="36">G97</f>
        <v>0</v>
      </c>
      <c r="H96" s="14">
        <f t="shared" si="36"/>
        <v>50000</v>
      </c>
      <c r="I96" s="14">
        <f t="shared" si="36"/>
        <v>0</v>
      </c>
    </row>
    <row r="97" spans="1:9" ht="76.5" x14ac:dyDescent="0.25">
      <c r="A97" s="16" t="s">
        <v>24</v>
      </c>
      <c r="B97" s="12" t="s">
        <v>15</v>
      </c>
      <c r="C97" s="12" t="s">
        <v>83</v>
      </c>
      <c r="D97" s="12" t="s">
        <v>93</v>
      </c>
      <c r="E97" s="13">
        <v>100</v>
      </c>
      <c r="F97" s="14">
        <f>'[1]9.1 ведомства'!G1085</f>
        <v>50000</v>
      </c>
      <c r="G97" s="14">
        <f>'[1]9.1 ведомства'!H1085</f>
        <v>0</v>
      </c>
      <c r="H97" s="14">
        <f>'[1]9.1 ведомства'!I1085</f>
        <v>50000</v>
      </c>
      <c r="I97" s="14">
        <f>'[1]9.1 ведомства'!J1085</f>
        <v>0</v>
      </c>
    </row>
    <row r="98" spans="1:9" x14ac:dyDescent="0.25">
      <c r="A98" s="16" t="s">
        <v>94</v>
      </c>
      <c r="B98" s="12" t="s">
        <v>15</v>
      </c>
      <c r="C98" s="12" t="s">
        <v>95</v>
      </c>
      <c r="D98" s="12"/>
      <c r="E98" s="13"/>
      <c r="F98" s="14">
        <f>F99</f>
        <v>3000000</v>
      </c>
      <c r="G98" s="14">
        <f t="shared" ref="G98:I101" si="37">G99</f>
        <v>0</v>
      </c>
      <c r="H98" s="14">
        <f t="shared" si="37"/>
        <v>3000000</v>
      </c>
      <c r="I98" s="14">
        <f t="shared" si="37"/>
        <v>0</v>
      </c>
    </row>
    <row r="99" spans="1:9" x14ac:dyDescent="0.25">
      <c r="A99" s="15" t="s">
        <v>18</v>
      </c>
      <c r="B99" s="12" t="s">
        <v>15</v>
      </c>
      <c r="C99" s="12" t="s">
        <v>95</v>
      </c>
      <c r="D99" s="12" t="s">
        <v>19</v>
      </c>
      <c r="E99" s="13"/>
      <c r="F99" s="14">
        <f>F100</f>
        <v>3000000</v>
      </c>
      <c r="G99" s="14">
        <f t="shared" si="37"/>
        <v>0</v>
      </c>
      <c r="H99" s="14">
        <f t="shared" si="37"/>
        <v>3000000</v>
      </c>
      <c r="I99" s="14">
        <f t="shared" si="37"/>
        <v>0</v>
      </c>
    </row>
    <row r="100" spans="1:9" ht="38.25" x14ac:dyDescent="0.25">
      <c r="A100" s="15" t="s">
        <v>20</v>
      </c>
      <c r="B100" s="12" t="s">
        <v>15</v>
      </c>
      <c r="C100" s="12" t="s">
        <v>95</v>
      </c>
      <c r="D100" s="12" t="s">
        <v>21</v>
      </c>
      <c r="E100" s="13"/>
      <c r="F100" s="14">
        <f>F101</f>
        <v>3000000</v>
      </c>
      <c r="G100" s="14">
        <f t="shared" si="37"/>
        <v>0</v>
      </c>
      <c r="H100" s="14">
        <f t="shared" si="37"/>
        <v>3000000</v>
      </c>
      <c r="I100" s="14">
        <f t="shared" si="37"/>
        <v>0</v>
      </c>
    </row>
    <row r="101" spans="1:9" ht="25.5" x14ac:dyDescent="0.25">
      <c r="A101" s="17" t="s">
        <v>96</v>
      </c>
      <c r="B101" s="12" t="s">
        <v>15</v>
      </c>
      <c r="C101" s="12" t="s">
        <v>95</v>
      </c>
      <c r="D101" s="12" t="s">
        <v>97</v>
      </c>
      <c r="E101" s="13"/>
      <c r="F101" s="14">
        <f>F102</f>
        <v>3000000</v>
      </c>
      <c r="G101" s="14">
        <f t="shared" si="37"/>
        <v>0</v>
      </c>
      <c r="H101" s="14">
        <f t="shared" si="37"/>
        <v>3000000</v>
      </c>
      <c r="I101" s="14">
        <f t="shared" si="37"/>
        <v>0</v>
      </c>
    </row>
    <row r="102" spans="1:9" x14ac:dyDescent="0.25">
      <c r="A102" s="16" t="s">
        <v>58</v>
      </c>
      <c r="B102" s="12" t="s">
        <v>15</v>
      </c>
      <c r="C102" s="12" t="s">
        <v>95</v>
      </c>
      <c r="D102" s="12" t="s">
        <v>97</v>
      </c>
      <c r="E102" s="13">
        <v>800</v>
      </c>
      <c r="F102" s="14">
        <f>'[1]9.1 ведомства'!G357</f>
        <v>3000000</v>
      </c>
      <c r="G102" s="14">
        <f>'[1]9.1 ведомства'!H357</f>
        <v>0</v>
      </c>
      <c r="H102" s="14">
        <f>'[1]9.1 ведомства'!I357</f>
        <v>3000000</v>
      </c>
      <c r="I102" s="14">
        <f>'[1]9.1 ведомства'!J357</f>
        <v>0</v>
      </c>
    </row>
    <row r="103" spans="1:9" x14ac:dyDescent="0.25">
      <c r="A103" s="16" t="s">
        <v>98</v>
      </c>
      <c r="B103" s="12" t="s">
        <v>15</v>
      </c>
      <c r="C103" s="12" t="s">
        <v>99</v>
      </c>
      <c r="D103" s="12"/>
      <c r="E103" s="13"/>
      <c r="F103" s="14">
        <f>F104+F109+F142</f>
        <v>89224894.960000008</v>
      </c>
      <c r="G103" s="14">
        <f>G104+G109+G142</f>
        <v>1110491</v>
      </c>
      <c r="H103" s="14">
        <f>H104+H109+H142</f>
        <v>99935949.480000004</v>
      </c>
      <c r="I103" s="14">
        <f>I104+I109+I142</f>
        <v>1155315</v>
      </c>
    </row>
    <row r="104" spans="1:9" ht="25.5" x14ac:dyDescent="0.25">
      <c r="A104" s="16" t="s">
        <v>100</v>
      </c>
      <c r="B104" s="12" t="s">
        <v>15</v>
      </c>
      <c r="C104" s="12" t="s">
        <v>99</v>
      </c>
      <c r="D104" s="12" t="s">
        <v>101</v>
      </c>
      <c r="E104" s="13"/>
      <c r="F104" s="14">
        <f>F105</f>
        <v>400000</v>
      </c>
      <c r="G104" s="14">
        <f t="shared" ref="G104:I106" si="38">G105</f>
        <v>0</v>
      </c>
      <c r="H104" s="14">
        <f t="shared" si="38"/>
        <v>400000</v>
      </c>
      <c r="I104" s="14">
        <f t="shared" si="38"/>
        <v>0</v>
      </c>
    </row>
    <row r="105" spans="1:9" ht="38.25" x14ac:dyDescent="0.25">
      <c r="A105" s="16" t="s">
        <v>102</v>
      </c>
      <c r="B105" s="12" t="s">
        <v>15</v>
      </c>
      <c r="C105" s="12" t="s">
        <v>99</v>
      </c>
      <c r="D105" s="12" t="s">
        <v>103</v>
      </c>
      <c r="E105" s="13"/>
      <c r="F105" s="14">
        <f>F106</f>
        <v>400000</v>
      </c>
      <c r="G105" s="14">
        <f t="shared" si="38"/>
        <v>0</v>
      </c>
      <c r="H105" s="14">
        <f t="shared" si="38"/>
        <v>400000</v>
      </c>
      <c r="I105" s="14">
        <f t="shared" si="38"/>
        <v>0</v>
      </c>
    </row>
    <row r="106" spans="1:9" ht="51" x14ac:dyDescent="0.25">
      <c r="A106" s="16" t="s">
        <v>104</v>
      </c>
      <c r="B106" s="12" t="s">
        <v>15</v>
      </c>
      <c r="C106" s="12" t="s">
        <v>99</v>
      </c>
      <c r="D106" s="12" t="s">
        <v>105</v>
      </c>
      <c r="E106" s="13"/>
      <c r="F106" s="14">
        <f>F107</f>
        <v>400000</v>
      </c>
      <c r="G106" s="14">
        <f t="shared" si="38"/>
        <v>0</v>
      </c>
      <c r="H106" s="14">
        <f t="shared" si="38"/>
        <v>400000</v>
      </c>
      <c r="I106" s="14">
        <f t="shared" si="38"/>
        <v>0</v>
      </c>
    </row>
    <row r="107" spans="1:9" ht="76.5" x14ac:dyDescent="0.25">
      <c r="A107" s="16" t="s">
        <v>106</v>
      </c>
      <c r="B107" s="12" t="s">
        <v>15</v>
      </c>
      <c r="C107" s="12" t="s">
        <v>99</v>
      </c>
      <c r="D107" s="12" t="s">
        <v>107</v>
      </c>
      <c r="E107" s="13"/>
      <c r="F107" s="14">
        <f>SUM(F108:F108)</f>
        <v>400000</v>
      </c>
      <c r="G107" s="14">
        <f>SUM(G108:G108)</f>
        <v>0</v>
      </c>
      <c r="H107" s="14">
        <f>SUM(H108:H108)</f>
        <v>400000</v>
      </c>
      <c r="I107" s="14">
        <f>SUM(I108:I108)</f>
        <v>0</v>
      </c>
    </row>
    <row r="108" spans="1:9" x14ac:dyDescent="0.25">
      <c r="A108" s="16" t="s">
        <v>58</v>
      </c>
      <c r="B108" s="12" t="s">
        <v>15</v>
      </c>
      <c r="C108" s="12" t="s">
        <v>99</v>
      </c>
      <c r="D108" s="12" t="s">
        <v>107</v>
      </c>
      <c r="E108" s="13">
        <v>800</v>
      </c>
      <c r="F108" s="14">
        <f>'[1]9.1 ведомства'!G363</f>
        <v>400000</v>
      </c>
      <c r="G108" s="14">
        <f>'[1]9.1 ведомства'!H363</f>
        <v>0</v>
      </c>
      <c r="H108" s="14">
        <f>'[1]9.1 ведомства'!I363</f>
        <v>400000</v>
      </c>
      <c r="I108" s="14">
        <f>'[1]9.1 ведомства'!J363</f>
        <v>0</v>
      </c>
    </row>
    <row r="109" spans="1:9" ht="38.25" x14ac:dyDescent="0.25">
      <c r="A109" s="16" t="s">
        <v>33</v>
      </c>
      <c r="B109" s="12" t="s">
        <v>15</v>
      </c>
      <c r="C109" s="12" t="s">
        <v>99</v>
      </c>
      <c r="D109" s="12" t="s">
        <v>34</v>
      </c>
      <c r="E109" s="13"/>
      <c r="F109" s="14">
        <f>F110+F120+F133+F138</f>
        <v>15239601.140000001</v>
      </c>
      <c r="G109" s="14">
        <f>G110+G120+G133+G138</f>
        <v>0</v>
      </c>
      <c r="H109" s="14">
        <f>H110+H120+H133+H138</f>
        <v>15214601.140000001</v>
      </c>
      <c r="I109" s="14">
        <f>I110+I120+I133+I138</f>
        <v>0</v>
      </c>
    </row>
    <row r="110" spans="1:9" ht="51" x14ac:dyDescent="0.25">
      <c r="A110" s="16" t="s">
        <v>109</v>
      </c>
      <c r="B110" s="12" t="s">
        <v>15</v>
      </c>
      <c r="C110" s="12" t="s">
        <v>99</v>
      </c>
      <c r="D110" s="12" t="s">
        <v>63</v>
      </c>
      <c r="E110" s="13"/>
      <c r="F110" s="14">
        <f>F111+F114+F117</f>
        <v>8050000</v>
      </c>
      <c r="G110" s="14">
        <f>G111+G114+G117</f>
        <v>0</v>
      </c>
      <c r="H110" s="14">
        <f>H111+H114+H117</f>
        <v>8050000</v>
      </c>
      <c r="I110" s="14">
        <f>I111+I114+I117</f>
        <v>0</v>
      </c>
    </row>
    <row r="111" spans="1:9" ht="76.5" x14ac:dyDescent="0.25">
      <c r="A111" s="16" t="s">
        <v>110</v>
      </c>
      <c r="B111" s="12" t="s">
        <v>15</v>
      </c>
      <c r="C111" s="12" t="s">
        <v>99</v>
      </c>
      <c r="D111" s="12" t="s">
        <v>111</v>
      </c>
      <c r="E111" s="13"/>
      <c r="F111" s="14">
        <f>F112</f>
        <v>200000</v>
      </c>
      <c r="G111" s="14">
        <f t="shared" ref="G111:I111" si="39">G112</f>
        <v>0</v>
      </c>
      <c r="H111" s="14">
        <f t="shared" si="39"/>
        <v>200000</v>
      </c>
      <c r="I111" s="14">
        <f t="shared" si="39"/>
        <v>0</v>
      </c>
    </row>
    <row r="112" spans="1:9" ht="25.5" x14ac:dyDescent="0.25">
      <c r="A112" s="17" t="s">
        <v>112</v>
      </c>
      <c r="B112" s="12" t="s">
        <v>15</v>
      </c>
      <c r="C112" s="12" t="s">
        <v>99</v>
      </c>
      <c r="D112" s="12" t="s">
        <v>113</v>
      </c>
      <c r="E112" s="13"/>
      <c r="F112" s="14">
        <f>SUM(F113:F113)</f>
        <v>200000</v>
      </c>
      <c r="G112" s="14">
        <f>SUM(G113:G113)</f>
        <v>0</v>
      </c>
      <c r="H112" s="14">
        <f>SUM(H113:H113)</f>
        <v>200000</v>
      </c>
      <c r="I112" s="14">
        <f>SUM(I113:I113)</f>
        <v>0</v>
      </c>
    </row>
    <row r="113" spans="1:9" ht="25.5" x14ac:dyDescent="0.25">
      <c r="A113" s="16" t="s">
        <v>27</v>
      </c>
      <c r="B113" s="12" t="s">
        <v>15</v>
      </c>
      <c r="C113" s="12" t="s">
        <v>99</v>
      </c>
      <c r="D113" s="12" t="s">
        <v>113</v>
      </c>
      <c r="E113" s="13">
        <v>200</v>
      </c>
      <c r="F113" s="14">
        <f>'[1]9.1 ведомства'!G1136</f>
        <v>200000</v>
      </c>
      <c r="G113" s="14">
        <f>'[1]9.1 ведомства'!H1136</f>
        <v>0</v>
      </c>
      <c r="H113" s="14">
        <f>'[1]9.1 ведомства'!I1136</f>
        <v>200000</v>
      </c>
      <c r="I113" s="14">
        <f>'[1]9.1 ведомства'!J1136</f>
        <v>0</v>
      </c>
    </row>
    <row r="114" spans="1:9" ht="51" x14ac:dyDescent="0.25">
      <c r="A114" s="16" t="s">
        <v>114</v>
      </c>
      <c r="B114" s="12" t="s">
        <v>15</v>
      </c>
      <c r="C114" s="12" t="s">
        <v>99</v>
      </c>
      <c r="D114" s="12" t="s">
        <v>115</v>
      </c>
      <c r="E114" s="13"/>
      <c r="F114" s="14">
        <f>F115</f>
        <v>600000</v>
      </c>
      <c r="G114" s="14">
        <f t="shared" ref="G114:I115" si="40">G115</f>
        <v>0</v>
      </c>
      <c r="H114" s="14">
        <f t="shared" si="40"/>
        <v>600000</v>
      </c>
      <c r="I114" s="14">
        <f t="shared" si="40"/>
        <v>0</v>
      </c>
    </row>
    <row r="115" spans="1:9" ht="25.5" x14ac:dyDescent="0.25">
      <c r="A115" s="17" t="s">
        <v>112</v>
      </c>
      <c r="B115" s="12" t="s">
        <v>15</v>
      </c>
      <c r="C115" s="12" t="s">
        <v>99</v>
      </c>
      <c r="D115" s="12" t="s">
        <v>116</v>
      </c>
      <c r="E115" s="13"/>
      <c r="F115" s="14">
        <f>F116</f>
        <v>600000</v>
      </c>
      <c r="G115" s="14">
        <f t="shared" si="40"/>
        <v>0</v>
      </c>
      <c r="H115" s="14">
        <f t="shared" si="40"/>
        <v>600000</v>
      </c>
      <c r="I115" s="14">
        <f t="shared" si="40"/>
        <v>0</v>
      </c>
    </row>
    <row r="116" spans="1:9" ht="25.5" x14ac:dyDescent="0.25">
      <c r="A116" s="16" t="s">
        <v>27</v>
      </c>
      <c r="B116" s="12" t="s">
        <v>15</v>
      </c>
      <c r="C116" s="12" t="s">
        <v>99</v>
      </c>
      <c r="D116" s="12" t="s">
        <v>116</v>
      </c>
      <c r="E116" s="13">
        <v>200</v>
      </c>
      <c r="F116" s="14">
        <f>'[1]9.1 ведомства'!G1140</f>
        <v>600000</v>
      </c>
      <c r="G116" s="14">
        <f>'[1]9.1 ведомства'!H1140</f>
        <v>0</v>
      </c>
      <c r="H116" s="14">
        <f>'[1]9.1 ведомства'!I1140</f>
        <v>600000</v>
      </c>
      <c r="I116" s="14">
        <f>'[1]9.1 ведомства'!J1140</f>
        <v>0</v>
      </c>
    </row>
    <row r="117" spans="1:9" ht="51" x14ac:dyDescent="0.25">
      <c r="A117" s="17" t="s">
        <v>117</v>
      </c>
      <c r="B117" s="12" t="s">
        <v>15</v>
      </c>
      <c r="C117" s="12" t="s">
        <v>99</v>
      </c>
      <c r="D117" s="12" t="s">
        <v>118</v>
      </c>
      <c r="E117" s="13"/>
      <c r="F117" s="14">
        <f>F118</f>
        <v>7250000</v>
      </c>
      <c r="G117" s="14">
        <f t="shared" ref="G117:I118" si="41">G118</f>
        <v>0</v>
      </c>
      <c r="H117" s="14">
        <f t="shared" si="41"/>
        <v>7250000</v>
      </c>
      <c r="I117" s="14">
        <f t="shared" si="41"/>
        <v>0</v>
      </c>
    </row>
    <row r="118" spans="1:9" ht="25.5" x14ac:dyDescent="0.25">
      <c r="A118" s="17" t="s">
        <v>112</v>
      </c>
      <c r="B118" s="12" t="s">
        <v>15</v>
      </c>
      <c r="C118" s="12" t="s">
        <v>99</v>
      </c>
      <c r="D118" s="12" t="s">
        <v>119</v>
      </c>
      <c r="E118" s="13"/>
      <c r="F118" s="14">
        <f>F119</f>
        <v>7250000</v>
      </c>
      <c r="G118" s="14">
        <f t="shared" si="41"/>
        <v>0</v>
      </c>
      <c r="H118" s="14">
        <f t="shared" si="41"/>
        <v>7250000</v>
      </c>
      <c r="I118" s="14">
        <f t="shared" si="41"/>
        <v>0</v>
      </c>
    </row>
    <row r="119" spans="1:9" ht="25.5" x14ac:dyDescent="0.25">
      <c r="A119" s="16" t="s">
        <v>27</v>
      </c>
      <c r="B119" s="12" t="s">
        <v>15</v>
      </c>
      <c r="C119" s="12" t="s">
        <v>99</v>
      </c>
      <c r="D119" s="12" t="s">
        <v>119</v>
      </c>
      <c r="E119" s="13">
        <v>200</v>
      </c>
      <c r="F119" s="14">
        <f>'[1]9.1 ведомства'!G1143</f>
        <v>7250000</v>
      </c>
      <c r="G119" s="14">
        <f>'[1]9.1 ведомства'!H1143</f>
        <v>0</v>
      </c>
      <c r="H119" s="14">
        <f>'[1]9.1 ведомства'!I1143</f>
        <v>7250000</v>
      </c>
      <c r="I119" s="14">
        <f>'[1]9.1 ведомства'!J1143</f>
        <v>0</v>
      </c>
    </row>
    <row r="120" spans="1:9" ht="51" x14ac:dyDescent="0.25">
      <c r="A120" s="16" t="s">
        <v>120</v>
      </c>
      <c r="B120" s="12" t="s">
        <v>15</v>
      </c>
      <c r="C120" s="12" t="s">
        <v>99</v>
      </c>
      <c r="D120" s="12" t="s">
        <v>121</v>
      </c>
      <c r="E120" s="13"/>
      <c r="F120" s="14">
        <f>F121+F124+F127+F131</f>
        <v>4775001.1400000006</v>
      </c>
      <c r="G120" s="14">
        <f t="shared" ref="G120:I120" si="42">G121+G124+G127+G131</f>
        <v>0</v>
      </c>
      <c r="H120" s="14">
        <f t="shared" si="42"/>
        <v>4776100</v>
      </c>
      <c r="I120" s="14">
        <f t="shared" si="42"/>
        <v>0</v>
      </c>
    </row>
    <row r="121" spans="1:9" ht="89.25" x14ac:dyDescent="0.25">
      <c r="A121" s="16" t="s">
        <v>122</v>
      </c>
      <c r="B121" s="12" t="s">
        <v>15</v>
      </c>
      <c r="C121" s="12" t="s">
        <v>99</v>
      </c>
      <c r="D121" s="12" t="s">
        <v>123</v>
      </c>
      <c r="E121" s="13"/>
      <c r="F121" s="14">
        <f>F122</f>
        <v>2831500</v>
      </c>
      <c r="G121" s="14">
        <f t="shared" ref="G121:I122" si="43">G122</f>
        <v>0</v>
      </c>
      <c r="H121" s="14">
        <f t="shared" si="43"/>
        <v>2831500</v>
      </c>
      <c r="I121" s="14">
        <f t="shared" si="43"/>
        <v>0</v>
      </c>
    </row>
    <row r="122" spans="1:9" ht="51" x14ac:dyDescent="0.25">
      <c r="A122" s="17" t="s">
        <v>124</v>
      </c>
      <c r="B122" s="12" t="s">
        <v>15</v>
      </c>
      <c r="C122" s="12" t="s">
        <v>99</v>
      </c>
      <c r="D122" s="12" t="s">
        <v>125</v>
      </c>
      <c r="E122" s="13"/>
      <c r="F122" s="14">
        <f>F123</f>
        <v>2831500</v>
      </c>
      <c r="G122" s="14">
        <f t="shared" si="43"/>
        <v>0</v>
      </c>
      <c r="H122" s="14">
        <f t="shared" si="43"/>
        <v>2831500</v>
      </c>
      <c r="I122" s="14">
        <f t="shared" si="43"/>
        <v>0</v>
      </c>
    </row>
    <row r="123" spans="1:9" ht="25.5" x14ac:dyDescent="0.25">
      <c r="A123" s="16" t="s">
        <v>27</v>
      </c>
      <c r="B123" s="12" t="s">
        <v>15</v>
      </c>
      <c r="C123" s="12" t="s">
        <v>99</v>
      </c>
      <c r="D123" s="12" t="s">
        <v>125</v>
      </c>
      <c r="E123" s="13">
        <v>200</v>
      </c>
      <c r="F123" s="14">
        <f>'[1]9.1 ведомства'!G1147+'[1]9.1 ведомства'!G1091+'[1]9.1 ведомства'!G1034+'[1]9.1 ведомства'!G789+'[1]9.1 ведомства'!G639+'[1]9.1 ведомства'!G434+'[1]9.1 ведомства'!G368+'[1]9.1 ведомства'!G66</f>
        <v>2831500</v>
      </c>
      <c r="G123" s="14">
        <f>'[1]9.1 ведомства'!H1147+'[1]9.1 ведомства'!H1091+'[1]9.1 ведомства'!H1034+'[1]9.1 ведомства'!H789+'[1]9.1 ведомства'!H639+'[1]9.1 ведомства'!H434+'[1]9.1 ведомства'!H368+'[1]9.1 ведомства'!H66</f>
        <v>0</v>
      </c>
      <c r="H123" s="14">
        <f>'[1]9.1 ведомства'!I1147+'[1]9.1 ведомства'!I1091+'[1]9.1 ведомства'!I1034+'[1]9.1 ведомства'!I789+'[1]9.1 ведомства'!I639+'[1]9.1 ведомства'!I434+'[1]9.1 ведомства'!I368+'[1]9.1 ведомства'!I66</f>
        <v>2831500</v>
      </c>
      <c r="I123" s="14">
        <f>'[1]9.1 ведомства'!J1147+'[1]9.1 ведомства'!J1091+'[1]9.1 ведомства'!J1034+'[1]9.1 ведомства'!J789+'[1]9.1 ведомства'!J639+'[1]9.1 ведомства'!J434+'[1]9.1 ведомства'!J368+'[1]9.1 ведомства'!J66</f>
        <v>0</v>
      </c>
    </row>
    <row r="124" spans="1:9" ht="63.75" x14ac:dyDescent="0.25">
      <c r="A124" s="16" t="s">
        <v>126</v>
      </c>
      <c r="B124" s="12" t="s">
        <v>15</v>
      </c>
      <c r="C124" s="12" t="s">
        <v>99</v>
      </c>
      <c r="D124" s="12" t="s">
        <v>127</v>
      </c>
      <c r="E124" s="13"/>
      <c r="F124" s="14">
        <f>F125</f>
        <v>250401.14</v>
      </c>
      <c r="G124" s="14">
        <f t="shared" ref="G124:I125" si="44">G125</f>
        <v>0</v>
      </c>
      <c r="H124" s="14">
        <f t="shared" si="44"/>
        <v>251500</v>
      </c>
      <c r="I124" s="14">
        <f t="shared" si="44"/>
        <v>0</v>
      </c>
    </row>
    <row r="125" spans="1:9" ht="51" x14ac:dyDescent="0.25">
      <c r="A125" s="17" t="s">
        <v>124</v>
      </c>
      <c r="B125" s="12" t="s">
        <v>15</v>
      </c>
      <c r="C125" s="12" t="s">
        <v>99</v>
      </c>
      <c r="D125" s="12" t="s">
        <v>128</v>
      </c>
      <c r="E125" s="13"/>
      <c r="F125" s="14">
        <f>F126</f>
        <v>250401.14</v>
      </c>
      <c r="G125" s="14">
        <f t="shared" si="44"/>
        <v>0</v>
      </c>
      <c r="H125" s="14">
        <f t="shared" si="44"/>
        <v>251500</v>
      </c>
      <c r="I125" s="14">
        <f t="shared" si="44"/>
        <v>0</v>
      </c>
    </row>
    <row r="126" spans="1:9" ht="25.5" x14ac:dyDescent="0.25">
      <c r="A126" s="16" t="s">
        <v>27</v>
      </c>
      <c r="B126" s="12" t="s">
        <v>15</v>
      </c>
      <c r="C126" s="12" t="s">
        <v>99</v>
      </c>
      <c r="D126" s="12" t="s">
        <v>128</v>
      </c>
      <c r="E126" s="13">
        <v>200</v>
      </c>
      <c r="F126" s="14">
        <f>'[1]9.1 ведомства'!G69+'[1]9.1 ведомства'!G371+'[1]9.1 ведомства'!G792</f>
        <v>250401.14</v>
      </c>
      <c r="G126" s="14">
        <f>'[1]9.1 ведомства'!H69+'[1]9.1 ведомства'!H371+'[1]9.1 ведомства'!H792</f>
        <v>0</v>
      </c>
      <c r="H126" s="14">
        <f>'[1]9.1 ведомства'!I69+'[1]9.1 ведомства'!I371+'[1]9.1 ведомства'!I792</f>
        <v>251500</v>
      </c>
      <c r="I126" s="14">
        <f>'[1]9.1 ведомства'!J69+'[1]9.1 ведомства'!J371+'[1]9.1 ведомства'!J792</f>
        <v>0</v>
      </c>
    </row>
    <row r="127" spans="1:9" ht="51" x14ac:dyDescent="0.25">
      <c r="A127" s="16" t="s">
        <v>129</v>
      </c>
      <c r="B127" s="12" t="s">
        <v>15</v>
      </c>
      <c r="C127" s="12" t="s">
        <v>99</v>
      </c>
      <c r="D127" s="12" t="s">
        <v>130</v>
      </c>
      <c r="E127" s="13"/>
      <c r="F127" s="14">
        <f>F128</f>
        <v>256000</v>
      </c>
      <c r="G127" s="14">
        <f t="shared" ref="G127:I128" si="45">G128</f>
        <v>0</v>
      </c>
      <c r="H127" s="14">
        <f t="shared" si="45"/>
        <v>256000</v>
      </c>
      <c r="I127" s="14">
        <f t="shared" si="45"/>
        <v>0</v>
      </c>
    </row>
    <row r="128" spans="1:9" ht="51" x14ac:dyDescent="0.25">
      <c r="A128" s="17" t="s">
        <v>124</v>
      </c>
      <c r="B128" s="12" t="s">
        <v>15</v>
      </c>
      <c r="C128" s="12" t="s">
        <v>99</v>
      </c>
      <c r="D128" s="12" t="s">
        <v>131</v>
      </c>
      <c r="E128" s="13"/>
      <c r="F128" s="14">
        <f>F129</f>
        <v>256000</v>
      </c>
      <c r="G128" s="14">
        <f t="shared" si="45"/>
        <v>0</v>
      </c>
      <c r="H128" s="14">
        <f t="shared" si="45"/>
        <v>256000</v>
      </c>
      <c r="I128" s="14">
        <f t="shared" si="45"/>
        <v>0</v>
      </c>
    </row>
    <row r="129" spans="1:9" ht="25.5" x14ac:dyDescent="0.25">
      <c r="A129" s="16" t="s">
        <v>27</v>
      </c>
      <c r="B129" s="12" t="s">
        <v>15</v>
      </c>
      <c r="C129" s="12" t="s">
        <v>99</v>
      </c>
      <c r="D129" s="12" t="s">
        <v>131</v>
      </c>
      <c r="E129" s="13">
        <v>200</v>
      </c>
      <c r="F129" s="14">
        <f>'[1]9.1 ведомства'!G1150+'[1]9.1 ведомства'!G1037+'[1]9.1 ведомства'!G374+'[1]9.1 ведомства'!G72</f>
        <v>256000</v>
      </c>
      <c r="G129" s="14">
        <f>'[1]9.1 ведомства'!H1150+'[1]9.1 ведомства'!H1037+'[1]9.1 ведомства'!H374+'[1]9.1 ведомства'!H72</f>
        <v>0</v>
      </c>
      <c r="H129" s="14">
        <f>'[1]9.1 ведомства'!I1150+'[1]9.1 ведомства'!I1037+'[1]9.1 ведомства'!I374+'[1]9.1 ведомства'!I72</f>
        <v>256000</v>
      </c>
      <c r="I129" s="14">
        <f>'[1]9.1 ведомства'!J1150+'[1]9.1 ведомства'!J1037+'[1]9.1 ведомства'!J374+'[1]9.1 ведомства'!J72</f>
        <v>0</v>
      </c>
    </row>
    <row r="130" spans="1:9" ht="38.25" x14ac:dyDescent="0.25">
      <c r="A130" s="16" t="s">
        <v>132</v>
      </c>
      <c r="B130" s="12" t="s">
        <v>15</v>
      </c>
      <c r="C130" s="12" t="s">
        <v>99</v>
      </c>
      <c r="D130" s="12" t="s">
        <v>133</v>
      </c>
      <c r="E130" s="13"/>
      <c r="F130" s="14">
        <f>F131</f>
        <v>1437100</v>
      </c>
      <c r="G130" s="14">
        <f t="shared" ref="G130:I131" si="46">G131</f>
        <v>0</v>
      </c>
      <c r="H130" s="14">
        <f t="shared" si="46"/>
        <v>1437100</v>
      </c>
      <c r="I130" s="14">
        <f t="shared" si="46"/>
        <v>0</v>
      </c>
    </row>
    <row r="131" spans="1:9" ht="51" x14ac:dyDescent="0.25">
      <c r="A131" s="17" t="s">
        <v>124</v>
      </c>
      <c r="B131" s="12" t="s">
        <v>15</v>
      </c>
      <c r="C131" s="12" t="s">
        <v>99</v>
      </c>
      <c r="D131" s="12" t="s">
        <v>134</v>
      </c>
      <c r="E131" s="13"/>
      <c r="F131" s="14">
        <f>F132</f>
        <v>1437100</v>
      </c>
      <c r="G131" s="14">
        <f t="shared" si="46"/>
        <v>0</v>
      </c>
      <c r="H131" s="14">
        <f t="shared" si="46"/>
        <v>1437100</v>
      </c>
      <c r="I131" s="14">
        <f t="shared" si="46"/>
        <v>0</v>
      </c>
    </row>
    <row r="132" spans="1:9" ht="25.5" x14ac:dyDescent="0.25">
      <c r="A132" s="16" t="s">
        <v>27</v>
      </c>
      <c r="B132" s="12" t="s">
        <v>15</v>
      </c>
      <c r="C132" s="12" t="s">
        <v>99</v>
      </c>
      <c r="D132" s="12" t="s">
        <v>134</v>
      </c>
      <c r="E132" s="13">
        <v>200</v>
      </c>
      <c r="F132" s="14">
        <f>'[1]9.1 ведомства'!G75+'[1]9.1 ведомства'!G377+'[1]9.1 ведомства'!G1094</f>
        <v>1437100</v>
      </c>
      <c r="G132" s="14">
        <f>'[1]9.1 ведомства'!H75+'[1]9.1 ведомства'!H377+'[1]9.1 ведомства'!H1094</f>
        <v>0</v>
      </c>
      <c r="H132" s="14">
        <f>'[1]9.1 ведомства'!I75+'[1]9.1 ведомства'!I377+'[1]9.1 ведомства'!I1094</f>
        <v>1437100</v>
      </c>
      <c r="I132" s="14">
        <f>'[1]9.1 ведомства'!J75+'[1]9.1 ведомства'!J377+'[1]9.1 ведомства'!J1094</f>
        <v>0</v>
      </c>
    </row>
    <row r="133" spans="1:9" ht="38.25" x14ac:dyDescent="0.25">
      <c r="A133" s="16" t="s">
        <v>135</v>
      </c>
      <c r="B133" s="12" t="s">
        <v>15</v>
      </c>
      <c r="C133" s="12" t="s">
        <v>99</v>
      </c>
      <c r="D133" s="12" t="s">
        <v>36</v>
      </c>
      <c r="E133" s="13"/>
      <c r="F133" s="14">
        <f>+F134</f>
        <v>2240600</v>
      </c>
      <c r="G133" s="14">
        <f t="shared" ref="G133:I133" si="47">+G134</f>
        <v>0</v>
      </c>
      <c r="H133" s="14">
        <f t="shared" si="47"/>
        <v>2214501.14</v>
      </c>
      <c r="I133" s="14">
        <f t="shared" si="47"/>
        <v>0</v>
      </c>
    </row>
    <row r="134" spans="1:9" ht="63.75" x14ac:dyDescent="0.25">
      <c r="A134" s="16" t="s">
        <v>41</v>
      </c>
      <c r="B134" s="12" t="s">
        <v>15</v>
      </c>
      <c r="C134" s="12" t="s">
        <v>99</v>
      </c>
      <c r="D134" s="12" t="s">
        <v>42</v>
      </c>
      <c r="E134" s="13"/>
      <c r="F134" s="14">
        <f>+F135</f>
        <v>2240600</v>
      </c>
      <c r="G134" s="14">
        <f t="shared" ref="G134:I134" si="48">+G135</f>
        <v>0</v>
      </c>
      <c r="H134" s="14">
        <f t="shared" si="48"/>
        <v>2214501.14</v>
      </c>
      <c r="I134" s="14">
        <f t="shared" si="48"/>
        <v>0</v>
      </c>
    </row>
    <row r="135" spans="1:9" ht="25.5" x14ac:dyDescent="0.25">
      <c r="A135" s="16" t="s">
        <v>136</v>
      </c>
      <c r="B135" s="12" t="s">
        <v>15</v>
      </c>
      <c r="C135" s="12" t="s">
        <v>99</v>
      </c>
      <c r="D135" s="12" t="s">
        <v>137</v>
      </c>
      <c r="E135" s="13"/>
      <c r="F135" s="14">
        <f>SUM(F136:F137)</f>
        <v>2240600</v>
      </c>
      <c r="G135" s="14">
        <f t="shared" ref="G135:I135" si="49">SUM(G136:G137)</f>
        <v>0</v>
      </c>
      <c r="H135" s="14">
        <f t="shared" si="49"/>
        <v>2214501.14</v>
      </c>
      <c r="I135" s="14">
        <f t="shared" si="49"/>
        <v>0</v>
      </c>
    </row>
    <row r="136" spans="1:9" ht="25.5" x14ac:dyDescent="0.25">
      <c r="A136" s="16" t="s">
        <v>27</v>
      </c>
      <c r="B136" s="12" t="s">
        <v>15</v>
      </c>
      <c r="C136" s="12" t="s">
        <v>99</v>
      </c>
      <c r="D136" s="12" t="s">
        <v>137</v>
      </c>
      <c r="E136" s="13">
        <v>200</v>
      </c>
      <c r="F136" s="14">
        <f>'[1]9.1 ведомства'!G1163+'[1]9.1 ведомства'!G1109+'[1]9.1 ведомства'!G1049+'[1]9.1 ведомства'!G803+'[1]9.1 ведомства'!G652+'[1]9.1 ведомства'!G444+'[1]9.1 ведомства'!G390+'[1]9.1 ведомства'!G91</f>
        <v>2218500</v>
      </c>
      <c r="G136" s="14">
        <f>'[1]9.1 ведомства'!H1163+'[1]9.1 ведомства'!H1109+'[1]9.1 ведомства'!H1049+'[1]9.1 ведомства'!H803+'[1]9.1 ведомства'!H652+'[1]9.1 ведомства'!H444+'[1]9.1 ведомства'!H390+'[1]9.1 ведомства'!H91</f>
        <v>0</v>
      </c>
      <c r="H136" s="14">
        <f>'[1]9.1 ведомства'!I1163+'[1]9.1 ведомства'!I1109+'[1]9.1 ведомства'!I1049+'[1]9.1 ведомства'!I803+'[1]9.1 ведомства'!I652+'[1]9.1 ведомства'!I444+'[1]9.1 ведомства'!I390+'[1]9.1 ведомства'!I91</f>
        <v>2194801.14</v>
      </c>
      <c r="I136" s="14">
        <f>'[1]9.1 ведомства'!J1163+'[1]9.1 ведомства'!J1109+'[1]9.1 ведомства'!J1049+'[1]9.1 ведомства'!J803+'[1]9.1 ведомства'!J652+'[1]9.1 ведомства'!J444+'[1]9.1 ведомства'!J390+'[1]9.1 ведомства'!J91</f>
        <v>0</v>
      </c>
    </row>
    <row r="137" spans="1:9" x14ac:dyDescent="0.25">
      <c r="A137" s="16" t="s">
        <v>58</v>
      </c>
      <c r="B137" s="12" t="s">
        <v>15</v>
      </c>
      <c r="C137" s="12" t="s">
        <v>99</v>
      </c>
      <c r="D137" s="12" t="s">
        <v>137</v>
      </c>
      <c r="E137" s="13">
        <v>800</v>
      </c>
      <c r="F137" s="14">
        <f>'[1]9.1 ведомства'!G1164+'[1]9.1 ведомства'!G1050+'[1]9.1 ведомства'!G804+'[1]9.1 ведомства'!G391+'[1]9.1 ведомства'!G92+'[1]9.1 ведомства'!G653</f>
        <v>22100</v>
      </c>
      <c r="G137" s="14">
        <f>'[1]9.1 ведомства'!H1164+'[1]9.1 ведомства'!H1050+'[1]9.1 ведомства'!H804+'[1]9.1 ведомства'!H391+'[1]9.1 ведомства'!H92+'[1]9.1 ведомства'!H653</f>
        <v>0</v>
      </c>
      <c r="H137" s="14">
        <f>'[1]9.1 ведомства'!I1164+'[1]9.1 ведомства'!I1050+'[1]9.1 ведомства'!I804+'[1]9.1 ведомства'!I391+'[1]9.1 ведомства'!I92+'[1]9.1 ведомства'!I653</f>
        <v>19700</v>
      </c>
      <c r="I137" s="14">
        <f>'[1]9.1 ведомства'!J1164+'[1]9.1 ведомства'!J1050+'[1]9.1 ведомства'!J804+'[1]9.1 ведомства'!J391+'[1]9.1 ведомства'!J92+'[1]9.1 ведомства'!J653</f>
        <v>0</v>
      </c>
    </row>
    <row r="138" spans="1:9" ht="38.25" x14ac:dyDescent="0.25">
      <c r="A138" s="16" t="s">
        <v>138</v>
      </c>
      <c r="B138" s="12" t="s">
        <v>15</v>
      </c>
      <c r="C138" s="12" t="s">
        <v>99</v>
      </c>
      <c r="D138" s="12" t="s">
        <v>139</v>
      </c>
      <c r="E138" s="13"/>
      <c r="F138" s="14">
        <f>F139</f>
        <v>174000</v>
      </c>
      <c r="G138" s="14">
        <f t="shared" ref="G138:I138" si="50">G139</f>
        <v>0</v>
      </c>
      <c r="H138" s="14">
        <f t="shared" si="50"/>
        <v>174000</v>
      </c>
      <c r="I138" s="14">
        <f t="shared" si="50"/>
        <v>0</v>
      </c>
    </row>
    <row r="139" spans="1:9" ht="38.25" x14ac:dyDescent="0.25">
      <c r="A139" s="16" t="s">
        <v>140</v>
      </c>
      <c r="B139" s="12" t="s">
        <v>15</v>
      </c>
      <c r="C139" s="12" t="s">
        <v>99</v>
      </c>
      <c r="D139" s="12" t="s">
        <v>141</v>
      </c>
      <c r="E139" s="13"/>
      <c r="F139" s="14">
        <f>+F140</f>
        <v>174000</v>
      </c>
      <c r="G139" s="14">
        <f t="shared" ref="G139:I139" si="51">+G140</f>
        <v>0</v>
      </c>
      <c r="H139" s="14">
        <f t="shared" si="51"/>
        <v>174000</v>
      </c>
      <c r="I139" s="14">
        <f t="shared" si="51"/>
        <v>0</v>
      </c>
    </row>
    <row r="140" spans="1:9" ht="38.25" x14ac:dyDescent="0.25">
      <c r="A140" s="20" t="s">
        <v>142</v>
      </c>
      <c r="B140" s="12" t="s">
        <v>15</v>
      </c>
      <c r="C140" s="12" t="s">
        <v>99</v>
      </c>
      <c r="D140" s="12" t="s">
        <v>143</v>
      </c>
      <c r="E140" s="13"/>
      <c r="F140" s="14">
        <f>F141</f>
        <v>174000</v>
      </c>
      <c r="G140" s="14">
        <f t="shared" ref="G140:I140" si="52">G141</f>
        <v>0</v>
      </c>
      <c r="H140" s="14">
        <f t="shared" si="52"/>
        <v>174000</v>
      </c>
      <c r="I140" s="14">
        <f t="shared" si="52"/>
        <v>0</v>
      </c>
    </row>
    <row r="141" spans="1:9" ht="38.25" x14ac:dyDescent="0.25">
      <c r="A141" s="16" t="s">
        <v>144</v>
      </c>
      <c r="B141" s="12" t="s">
        <v>15</v>
      </c>
      <c r="C141" s="12" t="s">
        <v>99</v>
      </c>
      <c r="D141" s="12" t="s">
        <v>143</v>
      </c>
      <c r="E141" s="13">
        <v>600</v>
      </c>
      <c r="F141" s="14">
        <f>'[1]9.1 ведомства'!G98</f>
        <v>174000</v>
      </c>
      <c r="G141" s="14">
        <f>'[1]9.1 ведомства'!H98</f>
        <v>0</v>
      </c>
      <c r="H141" s="14">
        <f>'[1]9.1 ведомства'!I98</f>
        <v>174000</v>
      </c>
      <c r="I141" s="14">
        <f>'[1]9.1 ведомства'!J98</f>
        <v>0</v>
      </c>
    </row>
    <row r="142" spans="1:9" x14ac:dyDescent="0.25">
      <c r="A142" s="15" t="s">
        <v>18</v>
      </c>
      <c r="B142" s="12" t="s">
        <v>15</v>
      </c>
      <c r="C142" s="12" t="s">
        <v>99</v>
      </c>
      <c r="D142" s="12" t="s">
        <v>19</v>
      </c>
      <c r="E142" s="13"/>
      <c r="F142" s="14">
        <f>+F143+F154</f>
        <v>73585293.820000008</v>
      </c>
      <c r="G142" s="14">
        <f t="shared" ref="G142:I142" si="53">+G143+G154</f>
        <v>1110491</v>
      </c>
      <c r="H142" s="14">
        <f t="shared" si="53"/>
        <v>84321348.340000004</v>
      </c>
      <c r="I142" s="14">
        <f t="shared" si="53"/>
        <v>1155315</v>
      </c>
    </row>
    <row r="143" spans="1:9" ht="38.25" x14ac:dyDescent="0.25">
      <c r="A143" s="15" t="s">
        <v>20</v>
      </c>
      <c r="B143" s="12" t="s">
        <v>15</v>
      </c>
      <c r="C143" s="12" t="s">
        <v>99</v>
      </c>
      <c r="D143" s="12" t="s">
        <v>21</v>
      </c>
      <c r="E143" s="13"/>
      <c r="F143" s="14">
        <f>F144+F146+F148+F150+F152</f>
        <v>26639434.820000004</v>
      </c>
      <c r="G143" s="14">
        <f t="shared" ref="G143:I143" si="54">G144+G146+G148+G150+G152</f>
        <v>1110491</v>
      </c>
      <c r="H143" s="14">
        <f t="shared" si="54"/>
        <v>37375489.339999996</v>
      </c>
      <c r="I143" s="14">
        <f t="shared" si="54"/>
        <v>1155315</v>
      </c>
    </row>
    <row r="144" spans="1:9" ht="127.5" x14ac:dyDescent="0.25">
      <c r="A144" s="16" t="s">
        <v>146</v>
      </c>
      <c r="B144" s="12" t="s">
        <v>15</v>
      </c>
      <c r="C144" s="12" t="s">
        <v>99</v>
      </c>
      <c r="D144" s="12" t="s">
        <v>147</v>
      </c>
      <c r="E144" s="13"/>
      <c r="F144" s="14">
        <f>F145</f>
        <v>6000</v>
      </c>
      <c r="G144" s="14">
        <f t="shared" ref="G144:I144" si="55">G145</f>
        <v>6000</v>
      </c>
      <c r="H144" s="14">
        <f t="shared" si="55"/>
        <v>6000</v>
      </c>
      <c r="I144" s="14">
        <f t="shared" si="55"/>
        <v>6000</v>
      </c>
    </row>
    <row r="145" spans="1:9" ht="25.5" x14ac:dyDescent="0.25">
      <c r="A145" s="16" t="s">
        <v>27</v>
      </c>
      <c r="B145" s="12" t="s">
        <v>15</v>
      </c>
      <c r="C145" s="12" t="s">
        <v>99</v>
      </c>
      <c r="D145" s="12" t="s">
        <v>147</v>
      </c>
      <c r="E145" s="13">
        <v>200</v>
      </c>
      <c r="F145" s="14">
        <f>'[1]9.1 ведомства'!G102</f>
        <v>6000</v>
      </c>
      <c r="G145" s="14">
        <f>'[1]9.1 ведомства'!H102</f>
        <v>6000</v>
      </c>
      <c r="H145" s="14">
        <f>'[1]9.1 ведомства'!I102</f>
        <v>6000</v>
      </c>
      <c r="I145" s="14">
        <f>'[1]9.1 ведомства'!J102</f>
        <v>6000</v>
      </c>
    </row>
    <row r="146" spans="1:9" ht="25.5" x14ac:dyDescent="0.25">
      <c r="A146" s="16" t="s">
        <v>148</v>
      </c>
      <c r="B146" s="12" t="s">
        <v>15</v>
      </c>
      <c r="C146" s="12" t="s">
        <v>99</v>
      </c>
      <c r="D146" s="12" t="s">
        <v>149</v>
      </c>
      <c r="E146" s="13"/>
      <c r="F146" s="14">
        <f>SUM(F147:F147)</f>
        <v>1104491</v>
      </c>
      <c r="G146" s="14">
        <f>SUM(G147:G147)</f>
        <v>1104491</v>
      </c>
      <c r="H146" s="14">
        <f>SUM(H147:H147)</f>
        <v>1149315</v>
      </c>
      <c r="I146" s="14">
        <f>SUM(I147:I147)</f>
        <v>1149315</v>
      </c>
    </row>
    <row r="147" spans="1:9" ht="76.5" x14ac:dyDescent="0.25">
      <c r="A147" s="16" t="s">
        <v>24</v>
      </c>
      <c r="B147" s="12" t="s">
        <v>15</v>
      </c>
      <c r="C147" s="12" t="s">
        <v>99</v>
      </c>
      <c r="D147" s="12" t="s">
        <v>149</v>
      </c>
      <c r="E147" s="13">
        <v>100</v>
      </c>
      <c r="F147" s="14">
        <f>'[1]9.1 ведомства'!G104</f>
        <v>1104491</v>
      </c>
      <c r="G147" s="14">
        <f>'[1]9.1 ведомства'!H104</f>
        <v>1104491</v>
      </c>
      <c r="H147" s="14">
        <f>'[1]9.1 ведомства'!I104</f>
        <v>1149315</v>
      </c>
      <c r="I147" s="14">
        <f>'[1]9.1 ведомства'!J104</f>
        <v>1149315</v>
      </c>
    </row>
    <row r="148" spans="1:9" ht="76.5" x14ac:dyDescent="0.25">
      <c r="A148" s="15" t="s">
        <v>150</v>
      </c>
      <c r="B148" s="12" t="s">
        <v>15</v>
      </c>
      <c r="C148" s="12" t="s">
        <v>99</v>
      </c>
      <c r="D148" s="12" t="s">
        <v>151</v>
      </c>
      <c r="E148" s="13"/>
      <c r="F148" s="14">
        <f>SUM(F149:F149)</f>
        <v>24550885.020000003</v>
      </c>
      <c r="G148" s="14">
        <f>SUM(G149:G149)</f>
        <v>0</v>
      </c>
      <c r="H148" s="14">
        <f>SUM(H149:H149)</f>
        <v>35542045.539999999</v>
      </c>
      <c r="I148" s="14">
        <f>SUM(I149:I149)</f>
        <v>0</v>
      </c>
    </row>
    <row r="149" spans="1:9" x14ac:dyDescent="0.25">
      <c r="A149" s="16" t="s">
        <v>58</v>
      </c>
      <c r="B149" s="12" t="s">
        <v>15</v>
      </c>
      <c r="C149" s="12" t="s">
        <v>99</v>
      </c>
      <c r="D149" s="12" t="s">
        <v>151</v>
      </c>
      <c r="E149" s="13">
        <v>800</v>
      </c>
      <c r="F149" s="14">
        <f>'[1]9.1 ведомства'!G397+'[1]9.1 ведомства'!G1169</f>
        <v>24550885.020000003</v>
      </c>
      <c r="G149" s="14">
        <f>'[1]9.1 ведомства'!H397+'[1]9.1 ведомства'!H1169</f>
        <v>0</v>
      </c>
      <c r="H149" s="14">
        <f>'[1]9.1 ведомства'!I397+'[1]9.1 ведомства'!I1169</f>
        <v>35542045.539999999</v>
      </c>
      <c r="I149" s="14">
        <f>'[1]9.1 ведомства'!J397+'[1]9.1 ведомства'!J1169</f>
        <v>0</v>
      </c>
    </row>
    <row r="150" spans="1:9" ht="38.25" x14ac:dyDescent="0.25">
      <c r="A150" s="16" t="s">
        <v>145</v>
      </c>
      <c r="B150" s="12" t="s">
        <v>15</v>
      </c>
      <c r="C150" s="12" t="s">
        <v>99</v>
      </c>
      <c r="D150" s="12" t="s">
        <v>152</v>
      </c>
      <c r="E150" s="13"/>
      <c r="F150" s="14">
        <f>F151</f>
        <v>508058.8</v>
      </c>
      <c r="G150" s="14">
        <f t="shared" ref="G150:I150" si="56">G151</f>
        <v>0</v>
      </c>
      <c r="H150" s="14">
        <f t="shared" si="56"/>
        <v>508128.8</v>
      </c>
      <c r="I150" s="14">
        <f t="shared" si="56"/>
        <v>0</v>
      </c>
    </row>
    <row r="151" spans="1:9" x14ac:dyDescent="0.25">
      <c r="A151" s="16" t="s">
        <v>58</v>
      </c>
      <c r="B151" s="12" t="s">
        <v>15</v>
      </c>
      <c r="C151" s="12" t="s">
        <v>99</v>
      </c>
      <c r="D151" s="12" t="s">
        <v>152</v>
      </c>
      <c r="E151" s="13">
        <v>800</v>
      </c>
      <c r="F151" s="14">
        <f>'[1]9.1 ведомства'!G107</f>
        <v>508058.8</v>
      </c>
      <c r="G151" s="14">
        <f>'[1]9.1 ведомства'!H107</f>
        <v>0</v>
      </c>
      <c r="H151" s="14">
        <f>'[1]9.1 ведомства'!I107</f>
        <v>508128.8</v>
      </c>
      <c r="I151" s="14">
        <f>'[1]9.1 ведомства'!J107</f>
        <v>0</v>
      </c>
    </row>
    <row r="152" spans="1:9" ht="25.5" x14ac:dyDescent="0.25">
      <c r="A152" s="17" t="s">
        <v>153</v>
      </c>
      <c r="B152" s="12" t="s">
        <v>15</v>
      </c>
      <c r="C152" s="12" t="s">
        <v>99</v>
      </c>
      <c r="D152" s="12" t="s">
        <v>154</v>
      </c>
      <c r="E152" s="13"/>
      <c r="F152" s="14">
        <f>F153</f>
        <v>470000</v>
      </c>
      <c r="G152" s="14">
        <f t="shared" ref="G152:I152" si="57">G153</f>
        <v>0</v>
      </c>
      <c r="H152" s="14">
        <f t="shared" si="57"/>
        <v>170000</v>
      </c>
      <c r="I152" s="14">
        <f t="shared" si="57"/>
        <v>0</v>
      </c>
    </row>
    <row r="153" spans="1:9" ht="25.5" x14ac:dyDescent="0.25">
      <c r="A153" s="16" t="s">
        <v>27</v>
      </c>
      <c r="B153" s="12" t="s">
        <v>15</v>
      </c>
      <c r="C153" s="12" t="s">
        <v>99</v>
      </c>
      <c r="D153" s="12" t="s">
        <v>154</v>
      </c>
      <c r="E153" s="13">
        <v>200</v>
      </c>
      <c r="F153" s="14">
        <f>'[1]9.1 ведомства'!G109</f>
        <v>470000</v>
      </c>
      <c r="G153" s="14">
        <f>'[1]9.1 ведомства'!H109</f>
        <v>0</v>
      </c>
      <c r="H153" s="14">
        <f>'[1]9.1 ведомства'!I109</f>
        <v>170000</v>
      </c>
      <c r="I153" s="14">
        <f>'[1]9.1 ведомства'!J109</f>
        <v>0</v>
      </c>
    </row>
    <row r="154" spans="1:9" ht="38.25" x14ac:dyDescent="0.25">
      <c r="A154" s="16" t="s">
        <v>155</v>
      </c>
      <c r="B154" s="12" t="s">
        <v>15</v>
      </c>
      <c r="C154" s="12" t="s">
        <v>99</v>
      </c>
      <c r="D154" s="12" t="s">
        <v>156</v>
      </c>
      <c r="E154" s="13"/>
      <c r="F154" s="14">
        <f>F155+F157</f>
        <v>46945859</v>
      </c>
      <c r="G154" s="14">
        <f t="shared" ref="G154:I154" si="58">G155+G157</f>
        <v>0</v>
      </c>
      <c r="H154" s="14">
        <f t="shared" si="58"/>
        <v>46945859</v>
      </c>
      <c r="I154" s="14">
        <f t="shared" si="58"/>
        <v>0</v>
      </c>
    </row>
    <row r="155" spans="1:9" ht="63.75" x14ac:dyDescent="0.25">
      <c r="A155" s="16" t="s">
        <v>29</v>
      </c>
      <c r="B155" s="12" t="s">
        <v>15</v>
      </c>
      <c r="C155" s="12" t="s">
        <v>99</v>
      </c>
      <c r="D155" s="12" t="s">
        <v>157</v>
      </c>
      <c r="E155" s="13"/>
      <c r="F155" s="14">
        <f>F156</f>
        <v>500000</v>
      </c>
      <c r="G155" s="14">
        <f t="shared" ref="G155:I155" si="59">G156</f>
        <v>0</v>
      </c>
      <c r="H155" s="14">
        <f t="shared" si="59"/>
        <v>500000</v>
      </c>
      <c r="I155" s="14">
        <f t="shared" si="59"/>
        <v>0</v>
      </c>
    </row>
    <row r="156" spans="1:9" ht="38.25" x14ac:dyDescent="0.25">
      <c r="A156" s="16" t="s">
        <v>144</v>
      </c>
      <c r="B156" s="12" t="s">
        <v>15</v>
      </c>
      <c r="C156" s="12" t="s">
        <v>99</v>
      </c>
      <c r="D156" s="12" t="s">
        <v>157</v>
      </c>
      <c r="E156" s="13">
        <v>600</v>
      </c>
      <c r="F156" s="14">
        <f>'[1]9.1 ведомства'!G112</f>
        <v>500000</v>
      </c>
      <c r="G156" s="14">
        <f>'[1]9.1 ведомства'!H112</f>
        <v>0</v>
      </c>
      <c r="H156" s="14">
        <f>'[1]9.1 ведомства'!I112</f>
        <v>500000</v>
      </c>
      <c r="I156" s="14">
        <f>'[1]9.1 ведомства'!J112</f>
        <v>0</v>
      </c>
    </row>
    <row r="157" spans="1:9" ht="89.25" x14ac:dyDescent="0.25">
      <c r="A157" s="16" t="s">
        <v>158</v>
      </c>
      <c r="B157" s="12" t="s">
        <v>15</v>
      </c>
      <c r="C157" s="12" t="s">
        <v>99</v>
      </c>
      <c r="D157" s="12" t="s">
        <v>159</v>
      </c>
      <c r="E157" s="13"/>
      <c r="F157" s="14">
        <f>F158</f>
        <v>46445859</v>
      </c>
      <c r="G157" s="14">
        <f t="shared" ref="G157:I157" si="60">G158</f>
        <v>0</v>
      </c>
      <c r="H157" s="14">
        <f t="shared" si="60"/>
        <v>46445859</v>
      </c>
      <c r="I157" s="14">
        <f t="shared" si="60"/>
        <v>0</v>
      </c>
    </row>
    <row r="158" spans="1:9" ht="38.25" x14ac:dyDescent="0.25">
      <c r="A158" s="16" t="s">
        <v>144</v>
      </c>
      <c r="B158" s="12" t="s">
        <v>15</v>
      </c>
      <c r="C158" s="12" t="s">
        <v>99</v>
      </c>
      <c r="D158" s="12" t="s">
        <v>159</v>
      </c>
      <c r="E158" s="13">
        <v>600</v>
      </c>
      <c r="F158" s="14">
        <f>'[1]9.1 ведомства'!G114</f>
        <v>46445859</v>
      </c>
      <c r="G158" s="14">
        <f>'[1]9.1 ведомства'!H114</f>
        <v>0</v>
      </c>
      <c r="H158" s="14">
        <f>'[1]9.1 ведомства'!I114</f>
        <v>46445859</v>
      </c>
      <c r="I158" s="14">
        <f>'[1]9.1 ведомства'!J114</f>
        <v>0</v>
      </c>
    </row>
    <row r="159" spans="1:9" ht="25.5" x14ac:dyDescent="0.25">
      <c r="A159" s="16" t="s">
        <v>160</v>
      </c>
      <c r="B159" s="13" t="s">
        <v>32</v>
      </c>
      <c r="C159" s="13" t="s">
        <v>11</v>
      </c>
      <c r="D159" s="12"/>
      <c r="E159" s="13"/>
      <c r="F159" s="14">
        <f>F160+F165+F174</f>
        <v>10231901</v>
      </c>
      <c r="G159" s="14">
        <f>G160+G165+G174</f>
        <v>2545905</v>
      </c>
      <c r="H159" s="14">
        <f>H160+H165+H174</f>
        <v>9803535</v>
      </c>
      <c r="I159" s="14">
        <f>I160+I165+I174</f>
        <v>2117609</v>
      </c>
    </row>
    <row r="160" spans="1:9" x14ac:dyDescent="0.25">
      <c r="A160" s="16" t="s">
        <v>161</v>
      </c>
      <c r="B160" s="13" t="s">
        <v>32</v>
      </c>
      <c r="C160" s="13" t="s">
        <v>61</v>
      </c>
      <c r="D160" s="12"/>
      <c r="E160" s="13"/>
      <c r="F160" s="14">
        <f>F161</f>
        <v>2545905</v>
      </c>
      <c r="G160" s="14">
        <f t="shared" ref="G160:I163" si="61">G161</f>
        <v>2545905</v>
      </c>
      <c r="H160" s="14">
        <f t="shared" si="61"/>
        <v>2117609</v>
      </c>
      <c r="I160" s="14">
        <f t="shared" si="61"/>
        <v>2117609</v>
      </c>
    </row>
    <row r="161" spans="1:9" x14ac:dyDescent="0.25">
      <c r="A161" s="15" t="s">
        <v>18</v>
      </c>
      <c r="B161" s="13" t="s">
        <v>32</v>
      </c>
      <c r="C161" s="13" t="s">
        <v>61</v>
      </c>
      <c r="D161" s="12" t="s">
        <v>19</v>
      </c>
      <c r="E161" s="13"/>
      <c r="F161" s="14">
        <f>F162</f>
        <v>2545905</v>
      </c>
      <c r="G161" s="14">
        <f t="shared" si="61"/>
        <v>2545905</v>
      </c>
      <c r="H161" s="14">
        <f t="shared" si="61"/>
        <v>2117609</v>
      </c>
      <c r="I161" s="14">
        <f t="shared" si="61"/>
        <v>2117609</v>
      </c>
    </row>
    <row r="162" spans="1:9" ht="38.25" x14ac:dyDescent="0.25">
      <c r="A162" s="15" t="s">
        <v>20</v>
      </c>
      <c r="B162" s="13" t="s">
        <v>32</v>
      </c>
      <c r="C162" s="13" t="s">
        <v>61</v>
      </c>
      <c r="D162" s="12" t="s">
        <v>21</v>
      </c>
      <c r="E162" s="13"/>
      <c r="F162" s="14">
        <f>F163</f>
        <v>2545905</v>
      </c>
      <c r="G162" s="14">
        <f t="shared" si="61"/>
        <v>2545905</v>
      </c>
      <c r="H162" s="14">
        <f t="shared" si="61"/>
        <v>2117609</v>
      </c>
      <c r="I162" s="14">
        <f t="shared" si="61"/>
        <v>2117609</v>
      </c>
    </row>
    <row r="163" spans="1:9" ht="56.25" customHeight="1" x14ac:dyDescent="0.25">
      <c r="A163" s="21" t="s">
        <v>162</v>
      </c>
      <c r="B163" s="13" t="s">
        <v>32</v>
      </c>
      <c r="C163" s="13" t="s">
        <v>61</v>
      </c>
      <c r="D163" s="13">
        <v>9020059300</v>
      </c>
      <c r="E163" s="13"/>
      <c r="F163" s="14">
        <f>F164</f>
        <v>2545905</v>
      </c>
      <c r="G163" s="14">
        <f t="shared" si="61"/>
        <v>2545905</v>
      </c>
      <c r="H163" s="14">
        <f t="shared" si="61"/>
        <v>2117609</v>
      </c>
      <c r="I163" s="14">
        <f t="shared" si="61"/>
        <v>2117609</v>
      </c>
    </row>
    <row r="164" spans="1:9" ht="81" customHeight="1" x14ac:dyDescent="0.25">
      <c r="A164" s="16" t="s">
        <v>24</v>
      </c>
      <c r="B164" s="13" t="s">
        <v>32</v>
      </c>
      <c r="C164" s="13" t="s">
        <v>61</v>
      </c>
      <c r="D164" s="13">
        <v>9020059300</v>
      </c>
      <c r="E164" s="13">
        <v>100</v>
      </c>
      <c r="F164" s="14">
        <f>'[1]9.1 ведомства'!G120</f>
        <v>2545905</v>
      </c>
      <c r="G164" s="14">
        <f>'[1]9.1 ведомства'!H120</f>
        <v>2545905</v>
      </c>
      <c r="H164" s="14">
        <f>'[1]9.1 ведомства'!I120</f>
        <v>2117609</v>
      </c>
      <c r="I164" s="14">
        <f>'[1]9.1 ведомства'!J120</f>
        <v>2117609</v>
      </c>
    </row>
    <row r="165" spans="1:9" ht="51" x14ac:dyDescent="0.25">
      <c r="A165" s="16" t="s">
        <v>163</v>
      </c>
      <c r="B165" s="12" t="s">
        <v>32</v>
      </c>
      <c r="C165" s="12" t="s">
        <v>164</v>
      </c>
      <c r="D165" s="12"/>
      <c r="E165" s="13"/>
      <c r="F165" s="14">
        <f>F166</f>
        <v>6795996</v>
      </c>
      <c r="G165" s="14">
        <f t="shared" ref="G165:I165" si="62">G166</f>
        <v>0</v>
      </c>
      <c r="H165" s="14">
        <f t="shared" si="62"/>
        <v>6795926</v>
      </c>
      <c r="I165" s="14">
        <f t="shared" si="62"/>
        <v>0</v>
      </c>
    </row>
    <row r="166" spans="1:9" x14ac:dyDescent="0.25">
      <c r="A166" s="15" t="s">
        <v>18</v>
      </c>
      <c r="B166" s="12" t="s">
        <v>32</v>
      </c>
      <c r="C166" s="12" t="s">
        <v>164</v>
      </c>
      <c r="D166" s="12" t="s">
        <v>19</v>
      </c>
      <c r="E166" s="13"/>
      <c r="F166" s="14">
        <f>+F167</f>
        <v>6795996</v>
      </c>
      <c r="G166" s="14">
        <f t="shared" ref="G166:I166" si="63">+G167</f>
        <v>0</v>
      </c>
      <c r="H166" s="14">
        <f t="shared" si="63"/>
        <v>6795926</v>
      </c>
      <c r="I166" s="14">
        <f t="shared" si="63"/>
        <v>0</v>
      </c>
    </row>
    <row r="167" spans="1:9" ht="25.5" x14ac:dyDescent="0.25">
      <c r="A167" s="17" t="s">
        <v>165</v>
      </c>
      <c r="B167" s="12" t="s">
        <v>32</v>
      </c>
      <c r="C167" s="12" t="s">
        <v>164</v>
      </c>
      <c r="D167" s="12" t="s">
        <v>166</v>
      </c>
      <c r="E167" s="13"/>
      <c r="F167" s="14">
        <f>F168+F170</f>
        <v>6795996</v>
      </c>
      <c r="G167" s="14">
        <f t="shared" ref="G167:I167" si="64">G168+G170</f>
        <v>0</v>
      </c>
      <c r="H167" s="14">
        <f t="shared" si="64"/>
        <v>6795926</v>
      </c>
      <c r="I167" s="14">
        <f t="shared" si="64"/>
        <v>0</v>
      </c>
    </row>
    <row r="168" spans="1:9" ht="63.75" x14ac:dyDescent="0.25">
      <c r="A168" s="16" t="s">
        <v>29</v>
      </c>
      <c r="B168" s="12" t="s">
        <v>32</v>
      </c>
      <c r="C168" s="12" t="s">
        <v>164</v>
      </c>
      <c r="D168" s="12" t="s">
        <v>167</v>
      </c>
      <c r="E168" s="13"/>
      <c r="F168" s="14">
        <f>F169</f>
        <v>100000</v>
      </c>
      <c r="G168" s="14">
        <f t="shared" ref="G168:I168" si="65">G169</f>
        <v>0</v>
      </c>
      <c r="H168" s="14">
        <f t="shared" si="65"/>
        <v>100000</v>
      </c>
      <c r="I168" s="14">
        <f t="shared" si="65"/>
        <v>0</v>
      </c>
    </row>
    <row r="169" spans="1:9" ht="76.5" x14ac:dyDescent="0.25">
      <c r="A169" s="16" t="s">
        <v>24</v>
      </c>
      <c r="B169" s="12" t="s">
        <v>32</v>
      </c>
      <c r="C169" s="12" t="s">
        <v>164</v>
      </c>
      <c r="D169" s="12" t="s">
        <v>167</v>
      </c>
      <c r="E169" s="13">
        <v>100</v>
      </c>
      <c r="F169" s="14">
        <f>'[1]9.1 ведомства'!G129</f>
        <v>100000</v>
      </c>
      <c r="G169" s="14">
        <f>'[1]9.1 ведомства'!H129</f>
        <v>0</v>
      </c>
      <c r="H169" s="14">
        <f>'[1]9.1 ведомства'!I129</f>
        <v>100000</v>
      </c>
      <c r="I169" s="14">
        <f>'[1]9.1 ведомства'!J129</f>
        <v>0</v>
      </c>
    </row>
    <row r="170" spans="1:9" ht="76.5" x14ac:dyDescent="0.25">
      <c r="A170" s="16" t="s">
        <v>168</v>
      </c>
      <c r="B170" s="12" t="s">
        <v>32</v>
      </c>
      <c r="C170" s="12" t="s">
        <v>164</v>
      </c>
      <c r="D170" s="12" t="s">
        <v>169</v>
      </c>
      <c r="E170" s="13"/>
      <c r="F170" s="14">
        <f>SUM(F171:F173)</f>
        <v>6695996</v>
      </c>
      <c r="G170" s="14">
        <f t="shared" ref="G170:I170" si="66">SUM(G171:G173)</f>
        <v>0</v>
      </c>
      <c r="H170" s="14">
        <f t="shared" si="66"/>
        <v>6695926</v>
      </c>
      <c r="I170" s="14">
        <f t="shared" si="66"/>
        <v>0</v>
      </c>
    </row>
    <row r="171" spans="1:9" ht="76.5" x14ac:dyDescent="0.25">
      <c r="A171" s="16" t="s">
        <v>24</v>
      </c>
      <c r="B171" s="12" t="s">
        <v>32</v>
      </c>
      <c r="C171" s="12" t="s">
        <v>164</v>
      </c>
      <c r="D171" s="12" t="s">
        <v>169</v>
      </c>
      <c r="E171" s="13">
        <v>100</v>
      </c>
      <c r="F171" s="14">
        <f>'[1]9.1 ведомства'!G131</f>
        <v>6410160</v>
      </c>
      <c r="G171" s="14">
        <f>'[1]9.1 ведомства'!H131</f>
        <v>0</v>
      </c>
      <c r="H171" s="14">
        <f>'[1]9.1 ведомства'!I131</f>
        <v>6410090</v>
      </c>
      <c r="I171" s="14">
        <f>'[1]9.1 ведомства'!J131</f>
        <v>0</v>
      </c>
    </row>
    <row r="172" spans="1:9" ht="25.5" x14ac:dyDescent="0.25">
      <c r="A172" s="16" t="s">
        <v>27</v>
      </c>
      <c r="B172" s="12" t="s">
        <v>32</v>
      </c>
      <c r="C172" s="12" t="s">
        <v>164</v>
      </c>
      <c r="D172" s="12" t="s">
        <v>169</v>
      </c>
      <c r="E172" s="13">
        <v>200</v>
      </c>
      <c r="F172" s="14">
        <f>'[1]9.1 ведомства'!G132</f>
        <v>280836</v>
      </c>
      <c r="G172" s="14">
        <f>'[1]9.1 ведомства'!H132</f>
        <v>0</v>
      </c>
      <c r="H172" s="14">
        <f>'[1]9.1 ведомства'!I132</f>
        <v>280836</v>
      </c>
      <c r="I172" s="14">
        <f>'[1]9.1 ведомства'!J132</f>
        <v>0</v>
      </c>
    </row>
    <row r="173" spans="1:9" x14ac:dyDescent="0.25">
      <c r="A173" s="16" t="s">
        <v>58</v>
      </c>
      <c r="B173" s="12" t="s">
        <v>32</v>
      </c>
      <c r="C173" s="12" t="s">
        <v>164</v>
      </c>
      <c r="D173" s="12" t="s">
        <v>169</v>
      </c>
      <c r="E173" s="13">
        <v>800</v>
      </c>
      <c r="F173" s="14">
        <f>'[1]9.1 ведомства'!G133</f>
        <v>5000</v>
      </c>
      <c r="G173" s="14">
        <f>'[1]9.1 ведомства'!H133</f>
        <v>0</v>
      </c>
      <c r="H173" s="14">
        <f>'[1]9.1 ведомства'!I133</f>
        <v>5000</v>
      </c>
      <c r="I173" s="14">
        <f>'[1]9.1 ведомства'!J133</f>
        <v>0</v>
      </c>
    </row>
    <row r="174" spans="1:9" ht="38.25" x14ac:dyDescent="0.25">
      <c r="A174" s="16" t="s">
        <v>170</v>
      </c>
      <c r="B174" s="12" t="s">
        <v>32</v>
      </c>
      <c r="C174" s="12" t="s">
        <v>171</v>
      </c>
      <c r="D174" s="12"/>
      <c r="E174" s="13"/>
      <c r="F174" s="14">
        <f>F175+F186</f>
        <v>890000</v>
      </c>
      <c r="G174" s="14">
        <f t="shared" ref="G174:I174" si="67">G175+G186</f>
        <v>0</v>
      </c>
      <c r="H174" s="14">
        <f t="shared" si="67"/>
        <v>890000</v>
      </c>
      <c r="I174" s="14">
        <f t="shared" si="67"/>
        <v>0</v>
      </c>
    </row>
    <row r="175" spans="1:9" ht="25.5" x14ac:dyDescent="0.25">
      <c r="A175" s="11" t="s">
        <v>172</v>
      </c>
      <c r="B175" s="12" t="s">
        <v>32</v>
      </c>
      <c r="C175" s="12" t="s">
        <v>171</v>
      </c>
      <c r="D175" s="12" t="s">
        <v>101</v>
      </c>
      <c r="E175" s="13"/>
      <c r="F175" s="14">
        <f>F176</f>
        <v>800000</v>
      </c>
      <c r="G175" s="14">
        <f t="shared" ref="G175:I175" si="68">G176</f>
        <v>0</v>
      </c>
      <c r="H175" s="14">
        <f t="shared" si="68"/>
        <v>800000</v>
      </c>
      <c r="I175" s="14">
        <f t="shared" si="68"/>
        <v>0</v>
      </c>
    </row>
    <row r="176" spans="1:9" ht="25.5" x14ac:dyDescent="0.25">
      <c r="A176" s="16" t="s">
        <v>173</v>
      </c>
      <c r="B176" s="12" t="s">
        <v>32</v>
      </c>
      <c r="C176" s="12" t="s">
        <v>171</v>
      </c>
      <c r="D176" s="12" t="s">
        <v>174</v>
      </c>
      <c r="E176" s="13"/>
      <c r="F176" s="14">
        <f>F177+F180+F183</f>
        <v>800000</v>
      </c>
      <c r="G176" s="14">
        <f t="shared" ref="G176:I176" si="69">G177+G180+G183</f>
        <v>0</v>
      </c>
      <c r="H176" s="14">
        <f t="shared" si="69"/>
        <v>800000</v>
      </c>
      <c r="I176" s="14">
        <f t="shared" si="69"/>
        <v>0</v>
      </c>
    </row>
    <row r="177" spans="1:9" ht="38.25" x14ac:dyDescent="0.25">
      <c r="A177" s="16" t="s">
        <v>175</v>
      </c>
      <c r="B177" s="12" t="s">
        <v>32</v>
      </c>
      <c r="C177" s="12" t="s">
        <v>171</v>
      </c>
      <c r="D177" s="12" t="s">
        <v>176</v>
      </c>
      <c r="E177" s="13"/>
      <c r="F177" s="14">
        <f>F178</f>
        <v>600000</v>
      </c>
      <c r="G177" s="14">
        <f t="shared" ref="G177:I178" si="70">G178</f>
        <v>0</v>
      </c>
      <c r="H177" s="14">
        <f t="shared" si="70"/>
        <v>600000</v>
      </c>
      <c r="I177" s="14">
        <f t="shared" si="70"/>
        <v>0</v>
      </c>
    </row>
    <row r="178" spans="1:9" ht="25.5" x14ac:dyDescent="0.25">
      <c r="A178" s="17" t="s">
        <v>112</v>
      </c>
      <c r="B178" s="12" t="s">
        <v>32</v>
      </c>
      <c r="C178" s="12" t="s">
        <v>171</v>
      </c>
      <c r="D178" s="12" t="s">
        <v>177</v>
      </c>
      <c r="E178" s="13"/>
      <c r="F178" s="14">
        <f>F179</f>
        <v>600000</v>
      </c>
      <c r="G178" s="14">
        <f t="shared" si="70"/>
        <v>0</v>
      </c>
      <c r="H178" s="14">
        <f t="shared" si="70"/>
        <v>600000</v>
      </c>
      <c r="I178" s="14">
        <f t="shared" si="70"/>
        <v>0</v>
      </c>
    </row>
    <row r="179" spans="1:9" ht="25.5" x14ac:dyDescent="0.25">
      <c r="A179" s="16" t="s">
        <v>27</v>
      </c>
      <c r="B179" s="12" t="s">
        <v>32</v>
      </c>
      <c r="C179" s="12" t="s">
        <v>171</v>
      </c>
      <c r="D179" s="12" t="s">
        <v>177</v>
      </c>
      <c r="E179" s="13">
        <v>200</v>
      </c>
      <c r="F179" s="14">
        <f>'[1]9.1 ведомства'!G139</f>
        <v>600000</v>
      </c>
      <c r="G179" s="14">
        <f>'[1]9.1 ведомства'!H139</f>
        <v>0</v>
      </c>
      <c r="H179" s="14">
        <f>'[1]9.1 ведомства'!I139</f>
        <v>600000</v>
      </c>
      <c r="I179" s="14">
        <f>'[1]9.1 ведомства'!J139</f>
        <v>0</v>
      </c>
    </row>
    <row r="180" spans="1:9" ht="38.25" x14ac:dyDescent="0.25">
      <c r="A180" s="16" t="s">
        <v>178</v>
      </c>
      <c r="B180" s="12" t="s">
        <v>32</v>
      </c>
      <c r="C180" s="12" t="s">
        <v>171</v>
      </c>
      <c r="D180" s="12" t="s">
        <v>179</v>
      </c>
      <c r="E180" s="13"/>
      <c r="F180" s="14">
        <f>F181</f>
        <v>150000</v>
      </c>
      <c r="G180" s="14">
        <f t="shared" ref="G180:I181" si="71">G181</f>
        <v>0</v>
      </c>
      <c r="H180" s="14">
        <f t="shared" si="71"/>
        <v>150000</v>
      </c>
      <c r="I180" s="14">
        <f t="shared" si="71"/>
        <v>0</v>
      </c>
    </row>
    <row r="181" spans="1:9" ht="25.5" x14ac:dyDescent="0.25">
      <c r="A181" s="17" t="s">
        <v>112</v>
      </c>
      <c r="B181" s="12" t="s">
        <v>32</v>
      </c>
      <c r="C181" s="12" t="s">
        <v>171</v>
      </c>
      <c r="D181" s="12" t="s">
        <v>180</v>
      </c>
      <c r="E181" s="13"/>
      <c r="F181" s="14">
        <f>F182</f>
        <v>150000</v>
      </c>
      <c r="G181" s="14">
        <f t="shared" si="71"/>
        <v>0</v>
      </c>
      <c r="H181" s="14">
        <f t="shared" si="71"/>
        <v>150000</v>
      </c>
      <c r="I181" s="14">
        <f t="shared" si="71"/>
        <v>0</v>
      </c>
    </row>
    <row r="182" spans="1:9" ht="25.5" x14ac:dyDescent="0.25">
      <c r="A182" s="16" t="s">
        <v>27</v>
      </c>
      <c r="B182" s="12" t="s">
        <v>32</v>
      </c>
      <c r="C182" s="12" t="s">
        <v>171</v>
      </c>
      <c r="D182" s="12" t="s">
        <v>180</v>
      </c>
      <c r="E182" s="13">
        <v>200</v>
      </c>
      <c r="F182" s="14">
        <f>'[1]9.1 ведомства'!G142</f>
        <v>150000</v>
      </c>
      <c r="G182" s="14">
        <f>'[1]9.1 ведомства'!H142</f>
        <v>0</v>
      </c>
      <c r="H182" s="14">
        <f>'[1]9.1 ведомства'!I142</f>
        <v>150000</v>
      </c>
      <c r="I182" s="14">
        <f>'[1]9.1 ведомства'!J142</f>
        <v>0</v>
      </c>
    </row>
    <row r="183" spans="1:9" ht="38.25" x14ac:dyDescent="0.25">
      <c r="A183" s="21" t="s">
        <v>181</v>
      </c>
      <c r="B183" s="12" t="s">
        <v>32</v>
      </c>
      <c r="C183" s="12" t="s">
        <v>171</v>
      </c>
      <c r="D183" s="12" t="s">
        <v>182</v>
      </c>
      <c r="E183" s="13"/>
      <c r="F183" s="14">
        <f>F184</f>
        <v>50000</v>
      </c>
      <c r="G183" s="14">
        <f t="shared" ref="G183:I184" si="72">G184</f>
        <v>0</v>
      </c>
      <c r="H183" s="14">
        <f t="shared" si="72"/>
        <v>50000</v>
      </c>
      <c r="I183" s="14">
        <f t="shared" si="72"/>
        <v>0</v>
      </c>
    </row>
    <row r="184" spans="1:9" ht="51" x14ac:dyDescent="0.25">
      <c r="A184" s="21" t="s">
        <v>183</v>
      </c>
      <c r="B184" s="12" t="s">
        <v>32</v>
      </c>
      <c r="C184" s="12" t="s">
        <v>171</v>
      </c>
      <c r="D184" s="12" t="s">
        <v>184</v>
      </c>
      <c r="E184" s="13"/>
      <c r="F184" s="14">
        <f>F185</f>
        <v>50000</v>
      </c>
      <c r="G184" s="14">
        <f t="shared" si="72"/>
        <v>0</v>
      </c>
      <c r="H184" s="14">
        <f t="shared" si="72"/>
        <v>50000</v>
      </c>
      <c r="I184" s="14">
        <f t="shared" si="72"/>
        <v>0</v>
      </c>
    </row>
    <row r="185" spans="1:9" ht="25.5" x14ac:dyDescent="0.25">
      <c r="A185" s="16" t="s">
        <v>27</v>
      </c>
      <c r="B185" s="12" t="s">
        <v>32</v>
      </c>
      <c r="C185" s="12" t="s">
        <v>171</v>
      </c>
      <c r="D185" s="12" t="s">
        <v>184</v>
      </c>
      <c r="E185" s="13">
        <v>200</v>
      </c>
      <c r="F185" s="14">
        <f>'[1]9.1 ведомства'!G145</f>
        <v>50000</v>
      </c>
      <c r="G185" s="14">
        <f>'[1]9.1 ведомства'!H145</f>
        <v>0</v>
      </c>
      <c r="H185" s="14">
        <f>'[1]9.1 ведомства'!I145</f>
        <v>50000</v>
      </c>
      <c r="I185" s="14">
        <f>'[1]9.1 ведомства'!J145</f>
        <v>0</v>
      </c>
    </row>
    <row r="186" spans="1:9" ht="63.75" x14ac:dyDescent="0.25">
      <c r="A186" s="21" t="s">
        <v>185</v>
      </c>
      <c r="B186" s="12" t="s">
        <v>32</v>
      </c>
      <c r="C186" s="12" t="s">
        <v>171</v>
      </c>
      <c r="D186" s="12" t="s">
        <v>186</v>
      </c>
      <c r="E186" s="13"/>
      <c r="F186" s="14">
        <f>F187+F192+F195</f>
        <v>90000</v>
      </c>
      <c r="G186" s="14">
        <f t="shared" ref="G186:I186" si="73">G187+G192+G195</f>
        <v>0</v>
      </c>
      <c r="H186" s="14">
        <f t="shared" si="73"/>
        <v>90000</v>
      </c>
      <c r="I186" s="14">
        <f t="shared" si="73"/>
        <v>0</v>
      </c>
    </row>
    <row r="187" spans="1:9" ht="38.25" x14ac:dyDescent="0.25">
      <c r="A187" s="21" t="s">
        <v>187</v>
      </c>
      <c r="B187" s="12" t="s">
        <v>32</v>
      </c>
      <c r="C187" s="12" t="s">
        <v>171</v>
      </c>
      <c r="D187" s="12" t="s">
        <v>188</v>
      </c>
      <c r="E187" s="13"/>
      <c r="F187" s="14">
        <f>F188+F190</f>
        <v>50000</v>
      </c>
      <c r="G187" s="14">
        <f t="shared" ref="G187:I187" si="74">G188+G190</f>
        <v>0</v>
      </c>
      <c r="H187" s="14">
        <f t="shared" si="74"/>
        <v>50000</v>
      </c>
      <c r="I187" s="14">
        <f t="shared" si="74"/>
        <v>0</v>
      </c>
    </row>
    <row r="188" spans="1:9" ht="38.25" x14ac:dyDescent="0.25">
      <c r="A188" s="21" t="s">
        <v>189</v>
      </c>
      <c r="B188" s="12" t="s">
        <v>32</v>
      </c>
      <c r="C188" s="12" t="s">
        <v>171</v>
      </c>
      <c r="D188" s="12" t="s">
        <v>190</v>
      </c>
      <c r="E188" s="13"/>
      <c r="F188" s="14">
        <f>F189</f>
        <v>10000</v>
      </c>
      <c r="G188" s="14">
        <f t="shared" ref="G188:I188" si="75">G189</f>
        <v>0</v>
      </c>
      <c r="H188" s="14">
        <f t="shared" si="75"/>
        <v>10000</v>
      </c>
      <c r="I188" s="14">
        <f t="shared" si="75"/>
        <v>0</v>
      </c>
    </row>
    <row r="189" spans="1:9" ht="25.5" x14ac:dyDescent="0.25">
      <c r="A189" s="16" t="s">
        <v>27</v>
      </c>
      <c r="B189" s="12" t="s">
        <v>32</v>
      </c>
      <c r="C189" s="12" t="s">
        <v>171</v>
      </c>
      <c r="D189" s="12" t="s">
        <v>190</v>
      </c>
      <c r="E189" s="13">
        <v>200</v>
      </c>
      <c r="F189" s="14">
        <f>'[1]9.1 ведомства'!G149</f>
        <v>10000</v>
      </c>
      <c r="G189" s="14">
        <f>'[1]9.1 ведомства'!H149</f>
        <v>0</v>
      </c>
      <c r="H189" s="14">
        <f>'[1]9.1 ведомства'!I149</f>
        <v>10000</v>
      </c>
      <c r="I189" s="14">
        <f>'[1]9.1 ведомства'!J149</f>
        <v>0</v>
      </c>
    </row>
    <row r="190" spans="1:9" ht="25.5" x14ac:dyDescent="0.25">
      <c r="A190" s="21" t="s">
        <v>191</v>
      </c>
      <c r="B190" s="12" t="s">
        <v>32</v>
      </c>
      <c r="C190" s="12" t="s">
        <v>171</v>
      </c>
      <c r="D190" s="12" t="s">
        <v>192</v>
      </c>
      <c r="E190" s="13"/>
      <c r="F190" s="14">
        <f>F191</f>
        <v>40000</v>
      </c>
      <c r="G190" s="14">
        <f t="shared" ref="G190:I190" si="76">G191</f>
        <v>0</v>
      </c>
      <c r="H190" s="14">
        <f t="shared" si="76"/>
        <v>40000</v>
      </c>
      <c r="I190" s="14">
        <f t="shared" si="76"/>
        <v>0</v>
      </c>
    </row>
    <row r="191" spans="1:9" ht="25.5" x14ac:dyDescent="0.25">
      <c r="A191" s="16" t="s">
        <v>27</v>
      </c>
      <c r="B191" s="12" t="s">
        <v>32</v>
      </c>
      <c r="C191" s="12" t="s">
        <v>171</v>
      </c>
      <c r="D191" s="12" t="s">
        <v>192</v>
      </c>
      <c r="E191" s="13">
        <v>200</v>
      </c>
      <c r="F191" s="14">
        <f>'[1]9.1 ведомства'!G151</f>
        <v>40000</v>
      </c>
      <c r="G191" s="14">
        <f>'[1]9.1 ведомства'!H151</f>
        <v>0</v>
      </c>
      <c r="H191" s="14">
        <f>'[1]9.1 ведомства'!I151</f>
        <v>40000</v>
      </c>
      <c r="I191" s="14">
        <f>'[1]9.1 ведомства'!J151</f>
        <v>0</v>
      </c>
    </row>
    <row r="192" spans="1:9" ht="38.25" x14ac:dyDescent="0.25">
      <c r="A192" s="21" t="s">
        <v>193</v>
      </c>
      <c r="B192" s="12" t="s">
        <v>32</v>
      </c>
      <c r="C192" s="12" t="s">
        <v>171</v>
      </c>
      <c r="D192" s="12" t="s">
        <v>194</v>
      </c>
      <c r="E192" s="13"/>
      <c r="F192" s="14">
        <f>F193</f>
        <v>10000</v>
      </c>
      <c r="G192" s="14">
        <f t="shared" ref="G192:I193" si="77">G193</f>
        <v>0</v>
      </c>
      <c r="H192" s="14">
        <f t="shared" si="77"/>
        <v>10000</v>
      </c>
      <c r="I192" s="14">
        <f t="shared" si="77"/>
        <v>0</v>
      </c>
    </row>
    <row r="193" spans="1:9" ht="25.5" x14ac:dyDescent="0.25">
      <c r="A193" s="21" t="s">
        <v>195</v>
      </c>
      <c r="B193" s="12" t="s">
        <v>32</v>
      </c>
      <c r="C193" s="12" t="s">
        <v>171</v>
      </c>
      <c r="D193" s="12" t="s">
        <v>196</v>
      </c>
      <c r="E193" s="13"/>
      <c r="F193" s="14">
        <f>F194</f>
        <v>10000</v>
      </c>
      <c r="G193" s="14">
        <f t="shared" si="77"/>
        <v>0</v>
      </c>
      <c r="H193" s="14">
        <f t="shared" si="77"/>
        <v>10000</v>
      </c>
      <c r="I193" s="14">
        <f t="shared" si="77"/>
        <v>0</v>
      </c>
    </row>
    <row r="194" spans="1:9" ht="25.5" x14ac:dyDescent="0.25">
      <c r="A194" s="16" t="s">
        <v>27</v>
      </c>
      <c r="B194" s="12" t="s">
        <v>32</v>
      </c>
      <c r="C194" s="12" t="s">
        <v>171</v>
      </c>
      <c r="D194" s="12" t="s">
        <v>196</v>
      </c>
      <c r="E194" s="13">
        <v>200</v>
      </c>
      <c r="F194" s="14">
        <f>'[1]9.1 ведомства'!G154</f>
        <v>10000</v>
      </c>
      <c r="G194" s="14">
        <f>'[1]9.1 ведомства'!H154</f>
        <v>0</v>
      </c>
      <c r="H194" s="14">
        <f>'[1]9.1 ведомства'!I154</f>
        <v>10000</v>
      </c>
      <c r="I194" s="14">
        <f>'[1]9.1 ведомства'!J154</f>
        <v>0</v>
      </c>
    </row>
    <row r="195" spans="1:9" ht="51" x14ac:dyDescent="0.25">
      <c r="A195" s="21" t="s">
        <v>197</v>
      </c>
      <c r="B195" s="12" t="s">
        <v>32</v>
      </c>
      <c r="C195" s="12" t="s">
        <v>171</v>
      </c>
      <c r="D195" s="12" t="s">
        <v>198</v>
      </c>
      <c r="E195" s="13"/>
      <c r="F195" s="14">
        <f>F196</f>
        <v>30000</v>
      </c>
      <c r="G195" s="14">
        <f t="shared" ref="G195:I196" si="78">G196</f>
        <v>0</v>
      </c>
      <c r="H195" s="14">
        <f t="shared" si="78"/>
        <v>30000</v>
      </c>
      <c r="I195" s="14">
        <f t="shared" si="78"/>
        <v>0</v>
      </c>
    </row>
    <row r="196" spans="1:9" ht="51" x14ac:dyDescent="0.25">
      <c r="A196" s="21" t="s">
        <v>199</v>
      </c>
      <c r="B196" s="12" t="s">
        <v>32</v>
      </c>
      <c r="C196" s="12" t="s">
        <v>171</v>
      </c>
      <c r="D196" s="12" t="s">
        <v>200</v>
      </c>
      <c r="E196" s="13"/>
      <c r="F196" s="14">
        <f>F197</f>
        <v>30000</v>
      </c>
      <c r="G196" s="14">
        <f t="shared" si="78"/>
        <v>0</v>
      </c>
      <c r="H196" s="14">
        <f t="shared" si="78"/>
        <v>30000</v>
      </c>
      <c r="I196" s="14">
        <f t="shared" si="78"/>
        <v>0</v>
      </c>
    </row>
    <row r="197" spans="1:9" ht="25.5" x14ac:dyDescent="0.25">
      <c r="A197" s="16" t="s">
        <v>27</v>
      </c>
      <c r="B197" s="12" t="s">
        <v>32</v>
      </c>
      <c r="C197" s="12" t="s">
        <v>171</v>
      </c>
      <c r="D197" s="12" t="s">
        <v>200</v>
      </c>
      <c r="E197" s="13">
        <v>200</v>
      </c>
      <c r="F197" s="14">
        <f>'[1]9.1 ведомства'!G157</f>
        <v>30000</v>
      </c>
      <c r="G197" s="14">
        <f>'[1]9.1 ведомства'!H157</f>
        <v>0</v>
      </c>
      <c r="H197" s="14">
        <f>'[1]9.1 ведомства'!I157</f>
        <v>30000</v>
      </c>
      <c r="I197" s="14">
        <f>'[1]9.1 ведомства'!J157</f>
        <v>0</v>
      </c>
    </row>
    <row r="198" spans="1:9" x14ac:dyDescent="0.25">
      <c r="A198" s="16" t="s">
        <v>201</v>
      </c>
      <c r="B198" s="12" t="s">
        <v>61</v>
      </c>
      <c r="C198" s="12"/>
      <c r="D198" s="12"/>
      <c r="E198" s="13"/>
      <c r="F198" s="14">
        <f>F199+F207+F213+F227+F241</f>
        <v>165218121.41999999</v>
      </c>
      <c r="G198" s="14">
        <f>G199+G207+G213+G227+G241</f>
        <v>8124847.29</v>
      </c>
      <c r="H198" s="14">
        <f>H199+H207+H213+H227+H241</f>
        <v>157784132.78999999</v>
      </c>
      <c r="I198" s="14">
        <f>I199+I207+I213+I227+I241</f>
        <v>8435858.6900000013</v>
      </c>
    </row>
    <row r="199" spans="1:9" x14ac:dyDescent="0.25">
      <c r="A199" s="17" t="s">
        <v>202</v>
      </c>
      <c r="B199" s="12" t="s">
        <v>61</v>
      </c>
      <c r="C199" s="12" t="s">
        <v>79</v>
      </c>
      <c r="D199" s="12"/>
      <c r="E199" s="13"/>
      <c r="F199" s="14">
        <f>F200</f>
        <v>7617404</v>
      </c>
      <c r="G199" s="14">
        <f t="shared" ref="G199:I201" si="79">G200</f>
        <v>7617404</v>
      </c>
      <c r="H199" s="14">
        <f t="shared" si="79"/>
        <v>7922108.4000000004</v>
      </c>
      <c r="I199" s="14">
        <f t="shared" si="79"/>
        <v>7922108.4000000004</v>
      </c>
    </row>
    <row r="200" spans="1:9" ht="38.25" x14ac:dyDescent="0.25">
      <c r="A200" s="16" t="s">
        <v>203</v>
      </c>
      <c r="B200" s="12" t="s">
        <v>61</v>
      </c>
      <c r="C200" s="12" t="s">
        <v>79</v>
      </c>
      <c r="D200" s="12" t="s">
        <v>204</v>
      </c>
      <c r="E200" s="12"/>
      <c r="F200" s="14">
        <f>F201</f>
        <v>7617404</v>
      </c>
      <c r="G200" s="14">
        <f t="shared" si="79"/>
        <v>7617404</v>
      </c>
      <c r="H200" s="14">
        <f t="shared" si="79"/>
        <v>7922108.4000000004</v>
      </c>
      <c r="I200" s="14">
        <f t="shared" si="79"/>
        <v>7922108.4000000004</v>
      </c>
    </row>
    <row r="201" spans="1:9" ht="38.25" x14ac:dyDescent="0.25">
      <c r="A201" s="16" t="s">
        <v>205</v>
      </c>
      <c r="B201" s="12" t="s">
        <v>61</v>
      </c>
      <c r="C201" s="12" t="s">
        <v>79</v>
      </c>
      <c r="D201" s="12" t="s">
        <v>206</v>
      </c>
      <c r="E201" s="12"/>
      <c r="F201" s="14">
        <f>F202</f>
        <v>7617404</v>
      </c>
      <c r="G201" s="14">
        <f t="shared" si="79"/>
        <v>7617404</v>
      </c>
      <c r="H201" s="14">
        <f t="shared" si="79"/>
        <v>7922108.4000000004</v>
      </c>
      <c r="I201" s="14">
        <f t="shared" si="79"/>
        <v>7922108.4000000004</v>
      </c>
    </row>
    <row r="202" spans="1:9" ht="51" x14ac:dyDescent="0.25">
      <c r="A202" s="16" t="s">
        <v>207</v>
      </c>
      <c r="B202" s="12" t="s">
        <v>61</v>
      </c>
      <c r="C202" s="12" t="s">
        <v>79</v>
      </c>
      <c r="D202" s="12" t="s">
        <v>208</v>
      </c>
      <c r="E202" s="12"/>
      <c r="F202" s="14">
        <f>F203+F205</f>
        <v>7617404</v>
      </c>
      <c r="G202" s="14">
        <f t="shared" ref="G202:I202" si="80">G203+G205</f>
        <v>7617404</v>
      </c>
      <c r="H202" s="14">
        <f t="shared" si="80"/>
        <v>7922108.4000000004</v>
      </c>
      <c r="I202" s="14">
        <f t="shared" si="80"/>
        <v>7922108.4000000004</v>
      </c>
    </row>
    <row r="203" spans="1:9" ht="38.25" x14ac:dyDescent="0.25">
      <c r="A203" s="17" t="s">
        <v>209</v>
      </c>
      <c r="B203" s="12" t="s">
        <v>61</v>
      </c>
      <c r="C203" s="12" t="s">
        <v>79</v>
      </c>
      <c r="D203" s="12" t="s">
        <v>210</v>
      </c>
      <c r="E203" s="12"/>
      <c r="F203" s="14">
        <f>F204</f>
        <v>7598664</v>
      </c>
      <c r="G203" s="14">
        <f t="shared" ref="G203:I203" si="81">G204</f>
        <v>7598664</v>
      </c>
      <c r="H203" s="14">
        <f t="shared" si="81"/>
        <v>7902608.4000000004</v>
      </c>
      <c r="I203" s="14">
        <f t="shared" si="81"/>
        <v>7902608.4000000004</v>
      </c>
    </row>
    <row r="204" spans="1:9" ht="25.5" x14ac:dyDescent="0.25">
      <c r="A204" s="16" t="s">
        <v>27</v>
      </c>
      <c r="B204" s="12" t="s">
        <v>61</v>
      </c>
      <c r="C204" s="12" t="s">
        <v>79</v>
      </c>
      <c r="D204" s="12" t="s">
        <v>210</v>
      </c>
      <c r="E204" s="12" t="s">
        <v>28</v>
      </c>
      <c r="F204" s="14">
        <f>'[1]9.1 ведомства'!G811</f>
        <v>7598664</v>
      </c>
      <c r="G204" s="14">
        <f>'[1]9.1 ведомства'!H811</f>
        <v>7598664</v>
      </c>
      <c r="H204" s="14">
        <f>'[1]9.1 ведомства'!I811</f>
        <v>7902608.4000000004</v>
      </c>
      <c r="I204" s="14">
        <f>'[1]9.1 ведомства'!J811</f>
        <v>7902608.4000000004</v>
      </c>
    </row>
    <row r="205" spans="1:9" ht="63.75" x14ac:dyDescent="0.25">
      <c r="A205" s="17" t="s">
        <v>211</v>
      </c>
      <c r="B205" s="12" t="s">
        <v>61</v>
      </c>
      <c r="C205" s="12" t="s">
        <v>79</v>
      </c>
      <c r="D205" s="12" t="s">
        <v>212</v>
      </c>
      <c r="E205" s="12"/>
      <c r="F205" s="14">
        <f>F206</f>
        <v>18740</v>
      </c>
      <c r="G205" s="14">
        <f t="shared" ref="G205:I205" si="82">G206</f>
        <v>18740</v>
      </c>
      <c r="H205" s="14">
        <f t="shared" si="82"/>
        <v>19500</v>
      </c>
      <c r="I205" s="14">
        <f t="shared" si="82"/>
        <v>19500</v>
      </c>
    </row>
    <row r="206" spans="1:9" ht="25.5" x14ac:dyDescent="0.25">
      <c r="A206" s="16" t="s">
        <v>27</v>
      </c>
      <c r="B206" s="12" t="s">
        <v>61</v>
      </c>
      <c r="C206" s="12" t="s">
        <v>79</v>
      </c>
      <c r="D206" s="12" t="s">
        <v>212</v>
      </c>
      <c r="E206" s="12" t="s">
        <v>28</v>
      </c>
      <c r="F206" s="14">
        <f>'[1]9.1 ведомства'!G813</f>
        <v>18740</v>
      </c>
      <c r="G206" s="14">
        <f>'[1]9.1 ведомства'!H813</f>
        <v>18740</v>
      </c>
      <c r="H206" s="14">
        <f>'[1]9.1 ведомства'!I813</f>
        <v>19500</v>
      </c>
      <c r="I206" s="14">
        <f>'[1]9.1 ведомства'!J813</f>
        <v>19500</v>
      </c>
    </row>
    <row r="207" spans="1:9" x14ac:dyDescent="0.25">
      <c r="A207" s="16" t="s">
        <v>213</v>
      </c>
      <c r="B207" s="12" t="s">
        <v>61</v>
      </c>
      <c r="C207" s="12" t="s">
        <v>214</v>
      </c>
      <c r="D207" s="12"/>
      <c r="E207" s="13"/>
      <c r="F207" s="14">
        <f>F208</f>
        <v>336224.88</v>
      </c>
      <c r="G207" s="14">
        <f t="shared" ref="G207:I211" si="83">G208</f>
        <v>336224.88</v>
      </c>
      <c r="H207" s="14">
        <f t="shared" si="83"/>
        <v>336224.88</v>
      </c>
      <c r="I207" s="14">
        <f t="shared" si="83"/>
        <v>336224.88</v>
      </c>
    </row>
    <row r="208" spans="1:9" ht="25.5" x14ac:dyDescent="0.25">
      <c r="A208" s="22" t="s">
        <v>215</v>
      </c>
      <c r="B208" s="12" t="s">
        <v>61</v>
      </c>
      <c r="C208" s="12" t="s">
        <v>214</v>
      </c>
      <c r="D208" s="12" t="s">
        <v>101</v>
      </c>
      <c r="E208" s="13"/>
      <c r="F208" s="14">
        <f>F209</f>
        <v>336224.88</v>
      </c>
      <c r="G208" s="14">
        <f t="shared" si="83"/>
        <v>336224.88</v>
      </c>
      <c r="H208" s="14">
        <f t="shared" si="83"/>
        <v>336224.88</v>
      </c>
      <c r="I208" s="14">
        <f t="shared" si="83"/>
        <v>336224.88</v>
      </c>
    </row>
    <row r="209" spans="1:9" ht="25.5" x14ac:dyDescent="0.25">
      <c r="A209" s="22" t="s">
        <v>216</v>
      </c>
      <c r="B209" s="12" t="s">
        <v>61</v>
      </c>
      <c r="C209" s="12" t="s">
        <v>214</v>
      </c>
      <c r="D209" s="12" t="s">
        <v>217</v>
      </c>
      <c r="E209" s="13"/>
      <c r="F209" s="14">
        <f>F210</f>
        <v>336224.88</v>
      </c>
      <c r="G209" s="14">
        <f t="shared" si="83"/>
        <v>336224.88</v>
      </c>
      <c r="H209" s="14">
        <f t="shared" si="83"/>
        <v>336224.88</v>
      </c>
      <c r="I209" s="14">
        <f t="shared" si="83"/>
        <v>336224.88</v>
      </c>
    </row>
    <row r="210" spans="1:9" ht="102" x14ac:dyDescent="0.25">
      <c r="A210" s="16" t="s">
        <v>218</v>
      </c>
      <c r="B210" s="12" t="s">
        <v>61</v>
      </c>
      <c r="C210" s="12" t="s">
        <v>214</v>
      </c>
      <c r="D210" s="12" t="s">
        <v>219</v>
      </c>
      <c r="E210" s="13"/>
      <c r="F210" s="14">
        <f>F211</f>
        <v>336224.88</v>
      </c>
      <c r="G210" s="14">
        <f t="shared" si="83"/>
        <v>336224.88</v>
      </c>
      <c r="H210" s="14">
        <f t="shared" si="83"/>
        <v>336224.88</v>
      </c>
      <c r="I210" s="14">
        <f t="shared" si="83"/>
        <v>336224.88</v>
      </c>
    </row>
    <row r="211" spans="1:9" ht="114.75" x14ac:dyDescent="0.25">
      <c r="A211" s="16" t="s">
        <v>220</v>
      </c>
      <c r="B211" s="12" t="s">
        <v>61</v>
      </c>
      <c r="C211" s="12" t="s">
        <v>214</v>
      </c>
      <c r="D211" s="12" t="s">
        <v>221</v>
      </c>
      <c r="E211" s="13"/>
      <c r="F211" s="14">
        <f>F212</f>
        <v>336224.88</v>
      </c>
      <c r="G211" s="14">
        <f t="shared" si="83"/>
        <v>336224.88</v>
      </c>
      <c r="H211" s="14">
        <f t="shared" si="83"/>
        <v>336224.88</v>
      </c>
      <c r="I211" s="14">
        <f t="shared" si="83"/>
        <v>336224.88</v>
      </c>
    </row>
    <row r="212" spans="1:9" x14ac:dyDescent="0.25">
      <c r="A212" s="16" t="s">
        <v>58</v>
      </c>
      <c r="B212" s="12" t="s">
        <v>61</v>
      </c>
      <c r="C212" s="12" t="s">
        <v>214</v>
      </c>
      <c r="D212" s="12" t="s">
        <v>221</v>
      </c>
      <c r="E212" s="13">
        <v>800</v>
      </c>
      <c r="F212" s="14">
        <f>'[1]9.1 ведомства'!G451</f>
        <v>336224.88</v>
      </c>
      <c r="G212" s="14">
        <f>'[1]9.1 ведомства'!H451</f>
        <v>336224.88</v>
      </c>
      <c r="H212" s="14">
        <f>'[1]9.1 ведомства'!I451</f>
        <v>336224.88</v>
      </c>
      <c r="I212" s="14">
        <f>'[1]9.1 ведомства'!J451</f>
        <v>336224.88</v>
      </c>
    </row>
    <row r="213" spans="1:9" x14ac:dyDescent="0.25">
      <c r="A213" s="16" t="s">
        <v>222</v>
      </c>
      <c r="B213" s="12" t="s">
        <v>61</v>
      </c>
      <c r="C213" s="12" t="s">
        <v>164</v>
      </c>
      <c r="D213" s="12"/>
      <c r="E213" s="12"/>
      <c r="F213" s="14">
        <f>F214+F223</f>
        <v>121000000.03</v>
      </c>
      <c r="G213" s="14">
        <f t="shared" ref="G213:I213" si="84">G214+G223</f>
        <v>0</v>
      </c>
      <c r="H213" s="14">
        <f t="shared" si="84"/>
        <v>113255000</v>
      </c>
      <c r="I213" s="14">
        <f t="shared" si="84"/>
        <v>0</v>
      </c>
    </row>
    <row r="214" spans="1:9" ht="38.25" x14ac:dyDescent="0.25">
      <c r="A214" s="16" t="s">
        <v>224</v>
      </c>
      <c r="B214" s="12" t="s">
        <v>61</v>
      </c>
      <c r="C214" s="12" t="s">
        <v>164</v>
      </c>
      <c r="D214" s="12" t="s">
        <v>204</v>
      </c>
      <c r="E214" s="12"/>
      <c r="F214" s="14">
        <f>F215</f>
        <v>117155000.03</v>
      </c>
      <c r="G214" s="14">
        <f t="shared" ref="G214:I215" si="85">G215</f>
        <v>0</v>
      </c>
      <c r="H214" s="14">
        <f t="shared" si="85"/>
        <v>111155000</v>
      </c>
      <c r="I214" s="14">
        <f t="shared" si="85"/>
        <v>0</v>
      </c>
    </row>
    <row r="215" spans="1:9" ht="25.5" x14ac:dyDescent="0.25">
      <c r="A215" s="16" t="s">
        <v>225</v>
      </c>
      <c r="B215" s="12" t="s">
        <v>61</v>
      </c>
      <c r="C215" s="12" t="s">
        <v>164</v>
      </c>
      <c r="D215" s="12" t="s">
        <v>226</v>
      </c>
      <c r="E215" s="12"/>
      <c r="F215" s="14">
        <f>F216</f>
        <v>117155000.03</v>
      </c>
      <c r="G215" s="14">
        <f t="shared" si="85"/>
        <v>0</v>
      </c>
      <c r="H215" s="14">
        <f t="shared" si="85"/>
        <v>111155000</v>
      </c>
      <c r="I215" s="14">
        <f t="shared" si="85"/>
        <v>0</v>
      </c>
    </row>
    <row r="216" spans="1:9" ht="51" x14ac:dyDescent="0.25">
      <c r="A216" s="16" t="s">
        <v>227</v>
      </c>
      <c r="B216" s="12" t="s">
        <v>61</v>
      </c>
      <c r="C216" s="12" t="s">
        <v>164</v>
      </c>
      <c r="D216" s="12" t="s">
        <v>228</v>
      </c>
      <c r="E216" s="12"/>
      <c r="F216" s="14">
        <f>F217+F219+F221</f>
        <v>117155000.03</v>
      </c>
      <c r="G216" s="14">
        <f t="shared" ref="G216:I216" si="86">G217+G219+G221</f>
        <v>0</v>
      </c>
      <c r="H216" s="14">
        <f t="shared" si="86"/>
        <v>111155000</v>
      </c>
      <c r="I216" s="14">
        <f t="shared" si="86"/>
        <v>0</v>
      </c>
    </row>
    <row r="217" spans="1:9" ht="38.25" x14ac:dyDescent="0.25">
      <c r="A217" s="16" t="s">
        <v>229</v>
      </c>
      <c r="B217" s="12" t="s">
        <v>61</v>
      </c>
      <c r="C217" s="12" t="s">
        <v>164</v>
      </c>
      <c r="D217" s="12" t="s">
        <v>230</v>
      </c>
      <c r="E217" s="12"/>
      <c r="F217" s="14">
        <f>F218</f>
        <v>105075000</v>
      </c>
      <c r="G217" s="14">
        <f t="shared" ref="G217:I217" si="87">G218</f>
        <v>0</v>
      </c>
      <c r="H217" s="14">
        <f t="shared" si="87"/>
        <v>105075000</v>
      </c>
      <c r="I217" s="14">
        <f t="shared" si="87"/>
        <v>0</v>
      </c>
    </row>
    <row r="218" spans="1:9" ht="25.5" x14ac:dyDescent="0.25">
      <c r="A218" s="16" t="s">
        <v>27</v>
      </c>
      <c r="B218" s="12" t="s">
        <v>61</v>
      </c>
      <c r="C218" s="12" t="s">
        <v>164</v>
      </c>
      <c r="D218" s="12" t="s">
        <v>230</v>
      </c>
      <c r="E218" s="12" t="s">
        <v>28</v>
      </c>
      <c r="F218" s="14">
        <f>'[1]9.1 ведомства'!G841</f>
        <v>105075000</v>
      </c>
      <c r="G218" s="14">
        <f>'[1]9.1 ведомства'!H841</f>
        <v>0</v>
      </c>
      <c r="H218" s="14">
        <f>'[1]9.1 ведомства'!I841</f>
        <v>105075000</v>
      </c>
      <c r="I218" s="14">
        <f>'[1]9.1 ведомства'!J841</f>
        <v>0</v>
      </c>
    </row>
    <row r="219" spans="1:9" ht="63.75" x14ac:dyDescent="0.25">
      <c r="A219" s="16" t="s">
        <v>231</v>
      </c>
      <c r="B219" s="12" t="s">
        <v>61</v>
      </c>
      <c r="C219" s="12" t="s">
        <v>164</v>
      </c>
      <c r="D219" s="12" t="s">
        <v>232</v>
      </c>
      <c r="E219" s="12"/>
      <c r="F219" s="14">
        <f>F220</f>
        <v>12080000.029999999</v>
      </c>
      <c r="G219" s="14">
        <f t="shared" ref="G219:I219" si="88">G220</f>
        <v>0</v>
      </c>
      <c r="H219" s="14">
        <f t="shared" si="88"/>
        <v>6079620</v>
      </c>
      <c r="I219" s="14">
        <f t="shared" si="88"/>
        <v>0</v>
      </c>
    </row>
    <row r="220" spans="1:9" ht="25.5" x14ac:dyDescent="0.25">
      <c r="A220" s="16" t="s">
        <v>27</v>
      </c>
      <c r="B220" s="12" t="s">
        <v>61</v>
      </c>
      <c r="C220" s="12" t="s">
        <v>164</v>
      </c>
      <c r="D220" s="12" t="s">
        <v>232</v>
      </c>
      <c r="E220" s="12" t="s">
        <v>28</v>
      </c>
      <c r="F220" s="14">
        <f>'[1]9.1 ведомства'!G843</f>
        <v>12080000.029999999</v>
      </c>
      <c r="G220" s="14">
        <f>'[1]9.1 ведомства'!H843</f>
        <v>0</v>
      </c>
      <c r="H220" s="14">
        <f>'[1]9.1 ведомства'!I843</f>
        <v>6079620</v>
      </c>
      <c r="I220" s="14">
        <f>'[1]9.1 ведомства'!J843</f>
        <v>0</v>
      </c>
    </row>
    <row r="221" spans="1:9" ht="51.75" x14ac:dyDescent="0.25">
      <c r="A221" s="23" t="s">
        <v>233</v>
      </c>
      <c r="B221" s="12" t="s">
        <v>61</v>
      </c>
      <c r="C221" s="12" t="s">
        <v>164</v>
      </c>
      <c r="D221" s="12" t="s">
        <v>234</v>
      </c>
      <c r="E221" s="12"/>
      <c r="F221" s="14">
        <f>F222</f>
        <v>0</v>
      </c>
      <c r="G221" s="14">
        <f t="shared" ref="G221:I221" si="89">G222</f>
        <v>0</v>
      </c>
      <c r="H221" s="14">
        <f t="shared" si="89"/>
        <v>380</v>
      </c>
      <c r="I221" s="14">
        <f t="shared" si="89"/>
        <v>0</v>
      </c>
    </row>
    <row r="222" spans="1:9" ht="25.5" x14ac:dyDescent="0.25">
      <c r="A222" s="16" t="s">
        <v>27</v>
      </c>
      <c r="B222" s="12" t="s">
        <v>61</v>
      </c>
      <c r="C222" s="12" t="s">
        <v>164</v>
      </c>
      <c r="D222" s="12" t="s">
        <v>234</v>
      </c>
      <c r="E222" s="12" t="s">
        <v>28</v>
      </c>
      <c r="F222" s="14">
        <f>'[1]9.1 ведомства'!G845</f>
        <v>0</v>
      </c>
      <c r="G222" s="14">
        <f>'[1]9.1 ведомства'!H845</f>
        <v>0</v>
      </c>
      <c r="H222" s="14">
        <f>'[1]9.1 ведомства'!I845</f>
        <v>380</v>
      </c>
      <c r="I222" s="14">
        <f>'[1]9.1 ведомства'!J845</f>
        <v>0</v>
      </c>
    </row>
    <row r="223" spans="1:9" ht="51" x14ac:dyDescent="0.25">
      <c r="A223" s="16" t="s">
        <v>235</v>
      </c>
      <c r="B223" s="12" t="s">
        <v>61</v>
      </c>
      <c r="C223" s="12" t="s">
        <v>164</v>
      </c>
      <c r="D223" s="12" t="s">
        <v>236</v>
      </c>
      <c r="E223" s="12"/>
      <c r="F223" s="14">
        <f>F224</f>
        <v>3845000</v>
      </c>
      <c r="G223" s="14">
        <f t="shared" ref="G223:I225" si="90">G224</f>
        <v>0</v>
      </c>
      <c r="H223" s="14">
        <f t="shared" si="90"/>
        <v>2100000</v>
      </c>
      <c r="I223" s="14">
        <f t="shared" si="90"/>
        <v>0</v>
      </c>
    </row>
    <row r="224" spans="1:9" ht="51" x14ac:dyDescent="0.25">
      <c r="A224" s="16" t="s">
        <v>223</v>
      </c>
      <c r="B224" s="12" t="s">
        <v>61</v>
      </c>
      <c r="C224" s="12" t="s">
        <v>164</v>
      </c>
      <c r="D224" s="12" t="s">
        <v>237</v>
      </c>
      <c r="E224" s="12"/>
      <c r="F224" s="14">
        <f>F225</f>
        <v>3845000</v>
      </c>
      <c r="G224" s="14">
        <f t="shared" si="90"/>
        <v>0</v>
      </c>
      <c r="H224" s="14">
        <f t="shared" si="90"/>
        <v>2100000</v>
      </c>
      <c r="I224" s="14">
        <f t="shared" si="90"/>
        <v>0</v>
      </c>
    </row>
    <row r="225" spans="1:9" ht="25.5" x14ac:dyDescent="0.25">
      <c r="A225" s="17" t="s">
        <v>112</v>
      </c>
      <c r="B225" s="12" t="s">
        <v>61</v>
      </c>
      <c r="C225" s="12" t="s">
        <v>164</v>
      </c>
      <c r="D225" s="12" t="s">
        <v>238</v>
      </c>
      <c r="E225" s="12"/>
      <c r="F225" s="14">
        <f>F226</f>
        <v>3845000</v>
      </c>
      <c r="G225" s="14">
        <f t="shared" si="90"/>
        <v>0</v>
      </c>
      <c r="H225" s="14">
        <f t="shared" si="90"/>
        <v>2100000</v>
      </c>
      <c r="I225" s="14">
        <f t="shared" si="90"/>
        <v>0</v>
      </c>
    </row>
    <row r="226" spans="1:9" ht="25.5" x14ac:dyDescent="0.25">
      <c r="A226" s="16" t="s">
        <v>27</v>
      </c>
      <c r="B226" s="12" t="s">
        <v>61</v>
      </c>
      <c r="C226" s="12" t="s">
        <v>164</v>
      </c>
      <c r="D226" s="12" t="s">
        <v>238</v>
      </c>
      <c r="E226" s="12" t="s">
        <v>28</v>
      </c>
      <c r="F226" s="14">
        <f>'[1]9.1 ведомства'!G851</f>
        <v>3845000</v>
      </c>
      <c r="G226" s="14">
        <f>'[1]9.1 ведомства'!H851</f>
        <v>0</v>
      </c>
      <c r="H226" s="14">
        <f>'[1]9.1 ведомства'!I851</f>
        <v>2100000</v>
      </c>
      <c r="I226" s="14">
        <f>'[1]9.1 ведомства'!J851</f>
        <v>0</v>
      </c>
    </row>
    <row r="227" spans="1:9" x14ac:dyDescent="0.25">
      <c r="A227" s="16" t="s">
        <v>239</v>
      </c>
      <c r="B227" s="12" t="s">
        <v>61</v>
      </c>
      <c r="C227" s="12" t="s">
        <v>240</v>
      </c>
      <c r="D227" s="12"/>
      <c r="E227" s="13"/>
      <c r="F227" s="14">
        <f>F228+F235</f>
        <v>18940443.219999999</v>
      </c>
      <c r="G227" s="14">
        <f t="shared" ref="G227:I227" si="91">G228+G235</f>
        <v>8715.41</v>
      </c>
      <c r="H227" s="14">
        <f t="shared" si="91"/>
        <v>18940443.219999999</v>
      </c>
      <c r="I227" s="14">
        <f t="shared" si="91"/>
        <v>8715.41</v>
      </c>
    </row>
    <row r="228" spans="1:9" ht="38.25" x14ac:dyDescent="0.25">
      <c r="A228" s="16" t="s">
        <v>241</v>
      </c>
      <c r="B228" s="12" t="s">
        <v>61</v>
      </c>
      <c r="C228" s="12" t="s">
        <v>240</v>
      </c>
      <c r="D228" s="12" t="s">
        <v>34</v>
      </c>
      <c r="E228" s="13"/>
      <c r="F228" s="14">
        <f>F229</f>
        <v>9315.41</v>
      </c>
      <c r="G228" s="14">
        <f t="shared" ref="G228:I229" si="92">G229</f>
        <v>8715.41</v>
      </c>
      <c r="H228" s="14">
        <f t="shared" si="92"/>
        <v>9315.41</v>
      </c>
      <c r="I228" s="14">
        <f t="shared" si="92"/>
        <v>8715.41</v>
      </c>
    </row>
    <row r="229" spans="1:9" ht="51" x14ac:dyDescent="0.25">
      <c r="A229" s="16" t="s">
        <v>242</v>
      </c>
      <c r="B229" s="12" t="s">
        <v>61</v>
      </c>
      <c r="C229" s="12" t="s">
        <v>240</v>
      </c>
      <c r="D229" s="12" t="s">
        <v>121</v>
      </c>
      <c r="E229" s="13"/>
      <c r="F229" s="14">
        <f>F230</f>
        <v>9315.41</v>
      </c>
      <c r="G229" s="14">
        <f t="shared" si="92"/>
        <v>8715.41</v>
      </c>
      <c r="H229" s="14">
        <f t="shared" si="92"/>
        <v>9315.41</v>
      </c>
      <c r="I229" s="14">
        <f t="shared" si="92"/>
        <v>8715.41</v>
      </c>
    </row>
    <row r="230" spans="1:9" ht="51" x14ac:dyDescent="0.25">
      <c r="A230" s="16" t="s">
        <v>243</v>
      </c>
      <c r="B230" s="12" t="s">
        <v>61</v>
      </c>
      <c r="C230" s="12" t="s">
        <v>240</v>
      </c>
      <c r="D230" s="12" t="s">
        <v>244</v>
      </c>
      <c r="E230" s="13"/>
      <c r="F230" s="14">
        <f>F231+F233</f>
        <v>9315.41</v>
      </c>
      <c r="G230" s="14">
        <f t="shared" ref="G230:I230" si="93">G231+G233</f>
        <v>8715.41</v>
      </c>
      <c r="H230" s="14">
        <f t="shared" si="93"/>
        <v>9315.41</v>
      </c>
      <c r="I230" s="14">
        <f t="shared" si="93"/>
        <v>8715.41</v>
      </c>
    </row>
    <row r="231" spans="1:9" ht="63.75" x14ac:dyDescent="0.25">
      <c r="A231" s="16" t="s">
        <v>245</v>
      </c>
      <c r="B231" s="12" t="s">
        <v>61</v>
      </c>
      <c r="C231" s="12" t="s">
        <v>240</v>
      </c>
      <c r="D231" s="12" t="s">
        <v>246</v>
      </c>
      <c r="E231" s="13"/>
      <c r="F231" s="14">
        <f>F232</f>
        <v>8715.41</v>
      </c>
      <c r="G231" s="14">
        <f t="shared" ref="G231:I231" si="94">G232</f>
        <v>8715.41</v>
      </c>
      <c r="H231" s="14">
        <f t="shared" si="94"/>
        <v>8715.41</v>
      </c>
      <c r="I231" s="14">
        <f t="shared" si="94"/>
        <v>8715.41</v>
      </c>
    </row>
    <row r="232" spans="1:9" ht="25.5" x14ac:dyDescent="0.25">
      <c r="A232" s="16" t="s">
        <v>27</v>
      </c>
      <c r="B232" s="12" t="s">
        <v>61</v>
      </c>
      <c r="C232" s="12" t="s">
        <v>240</v>
      </c>
      <c r="D232" s="12" t="s">
        <v>246</v>
      </c>
      <c r="E232" s="13">
        <v>200</v>
      </c>
      <c r="F232" s="14">
        <f>'[1]9.1 ведомства'!G164</f>
        <v>8715.41</v>
      </c>
      <c r="G232" s="14">
        <f>'[1]9.1 ведомства'!H164</f>
        <v>8715.41</v>
      </c>
      <c r="H232" s="14">
        <f>'[1]9.1 ведомства'!I164</f>
        <v>8715.41</v>
      </c>
      <c r="I232" s="14">
        <f>'[1]9.1 ведомства'!J164</f>
        <v>8715.41</v>
      </c>
    </row>
    <row r="233" spans="1:9" ht="76.5" x14ac:dyDescent="0.25">
      <c r="A233" s="16" t="s">
        <v>247</v>
      </c>
      <c r="B233" s="12" t="s">
        <v>61</v>
      </c>
      <c r="C233" s="12" t="s">
        <v>240</v>
      </c>
      <c r="D233" s="13" t="s">
        <v>248</v>
      </c>
      <c r="E233" s="13"/>
      <c r="F233" s="14">
        <f>F234</f>
        <v>600</v>
      </c>
      <c r="G233" s="14">
        <f t="shared" ref="G233:I233" si="95">G234</f>
        <v>0</v>
      </c>
      <c r="H233" s="14">
        <f t="shared" si="95"/>
        <v>600</v>
      </c>
      <c r="I233" s="14">
        <f t="shared" si="95"/>
        <v>0</v>
      </c>
    </row>
    <row r="234" spans="1:9" ht="25.5" x14ac:dyDescent="0.25">
      <c r="A234" s="16" t="s">
        <v>27</v>
      </c>
      <c r="B234" s="12" t="s">
        <v>61</v>
      </c>
      <c r="C234" s="12" t="s">
        <v>240</v>
      </c>
      <c r="D234" s="13" t="s">
        <v>248</v>
      </c>
      <c r="E234" s="13">
        <v>200</v>
      </c>
      <c r="F234" s="14">
        <f>'[1]9.1 ведомства'!G166</f>
        <v>600</v>
      </c>
      <c r="G234" s="14">
        <f>'[1]9.1 ведомства'!H166</f>
        <v>0</v>
      </c>
      <c r="H234" s="14">
        <f>'[1]9.1 ведомства'!I166</f>
        <v>600</v>
      </c>
      <c r="I234" s="14">
        <f>'[1]9.1 ведомства'!J166</f>
        <v>0</v>
      </c>
    </row>
    <row r="235" spans="1:9" x14ac:dyDescent="0.25">
      <c r="A235" s="16" t="s">
        <v>18</v>
      </c>
      <c r="B235" s="12" t="s">
        <v>61</v>
      </c>
      <c r="C235" s="12" t="s">
        <v>240</v>
      </c>
      <c r="D235" s="13">
        <v>9000000000</v>
      </c>
      <c r="E235" s="13"/>
      <c r="F235" s="14">
        <f>F236</f>
        <v>18931127.809999999</v>
      </c>
      <c r="G235" s="14">
        <f t="shared" ref="G235:I235" si="96">G236</f>
        <v>0</v>
      </c>
      <c r="H235" s="14">
        <f t="shared" si="96"/>
        <v>18931127.809999999</v>
      </c>
      <c r="I235" s="14">
        <f t="shared" si="96"/>
        <v>0</v>
      </c>
    </row>
    <row r="236" spans="1:9" ht="38.25" x14ac:dyDescent="0.25">
      <c r="A236" s="17" t="s">
        <v>155</v>
      </c>
      <c r="B236" s="12" t="s">
        <v>61</v>
      </c>
      <c r="C236" s="12" t="s">
        <v>240</v>
      </c>
      <c r="D236" s="12" t="s">
        <v>156</v>
      </c>
      <c r="E236" s="12"/>
      <c r="F236" s="14">
        <f>F237+F239</f>
        <v>18931127.809999999</v>
      </c>
      <c r="G236" s="14">
        <f t="shared" ref="G236:I236" si="97">G237+G239</f>
        <v>0</v>
      </c>
      <c r="H236" s="14">
        <f t="shared" si="97"/>
        <v>18931127.809999999</v>
      </c>
      <c r="I236" s="14">
        <f t="shared" si="97"/>
        <v>0</v>
      </c>
    </row>
    <row r="237" spans="1:9" ht="63.75" x14ac:dyDescent="0.25">
      <c r="A237" s="16" t="s">
        <v>29</v>
      </c>
      <c r="B237" s="12" t="s">
        <v>61</v>
      </c>
      <c r="C237" s="12" t="s">
        <v>240</v>
      </c>
      <c r="D237" s="12" t="s">
        <v>157</v>
      </c>
      <c r="E237" s="12"/>
      <c r="F237" s="14">
        <f>F238</f>
        <v>500000</v>
      </c>
      <c r="G237" s="14">
        <f t="shared" ref="G237:I237" si="98">G238</f>
        <v>0</v>
      </c>
      <c r="H237" s="14">
        <f t="shared" si="98"/>
        <v>500000</v>
      </c>
      <c r="I237" s="14">
        <f t="shared" si="98"/>
        <v>0</v>
      </c>
    </row>
    <row r="238" spans="1:9" ht="38.25" x14ac:dyDescent="0.25">
      <c r="A238" s="16" t="s">
        <v>144</v>
      </c>
      <c r="B238" s="12" t="s">
        <v>61</v>
      </c>
      <c r="C238" s="12" t="s">
        <v>240</v>
      </c>
      <c r="D238" s="12" t="s">
        <v>157</v>
      </c>
      <c r="E238" s="12" t="s">
        <v>249</v>
      </c>
      <c r="F238" s="14">
        <f>'[1]9.1 ведомства'!G170</f>
        <v>500000</v>
      </c>
      <c r="G238" s="14">
        <f>'[1]9.1 ведомства'!H170</f>
        <v>0</v>
      </c>
      <c r="H238" s="14">
        <f>'[1]9.1 ведомства'!I170</f>
        <v>500000</v>
      </c>
      <c r="I238" s="14">
        <f>'[1]9.1 ведомства'!J170</f>
        <v>0</v>
      </c>
    </row>
    <row r="239" spans="1:9" ht="114.75" x14ac:dyDescent="0.25">
      <c r="A239" s="16" t="s">
        <v>250</v>
      </c>
      <c r="B239" s="12" t="s">
        <v>61</v>
      </c>
      <c r="C239" s="12" t="s">
        <v>240</v>
      </c>
      <c r="D239" s="12" t="s">
        <v>251</v>
      </c>
      <c r="E239" s="12"/>
      <c r="F239" s="14">
        <f>F240</f>
        <v>18431127.809999999</v>
      </c>
      <c r="G239" s="14">
        <f t="shared" ref="G239:I239" si="99">G240</f>
        <v>0</v>
      </c>
      <c r="H239" s="14">
        <f t="shared" si="99"/>
        <v>18431127.809999999</v>
      </c>
      <c r="I239" s="14">
        <f t="shared" si="99"/>
        <v>0</v>
      </c>
    </row>
    <row r="240" spans="1:9" ht="38.25" x14ac:dyDescent="0.25">
      <c r="A240" s="16" t="s">
        <v>144</v>
      </c>
      <c r="B240" s="12" t="s">
        <v>61</v>
      </c>
      <c r="C240" s="12" t="s">
        <v>240</v>
      </c>
      <c r="D240" s="12" t="s">
        <v>251</v>
      </c>
      <c r="E240" s="12" t="s">
        <v>249</v>
      </c>
      <c r="F240" s="14">
        <f>'[1]9.1 ведомства'!G172</f>
        <v>18431127.809999999</v>
      </c>
      <c r="G240" s="14">
        <f>'[1]9.1 ведомства'!H172</f>
        <v>0</v>
      </c>
      <c r="H240" s="14">
        <f>'[1]9.1 ведомства'!I172</f>
        <v>18431127.809999999</v>
      </c>
      <c r="I240" s="14">
        <f>'[1]9.1 ведомства'!J172</f>
        <v>0</v>
      </c>
    </row>
    <row r="241" spans="1:9" ht="25.5" x14ac:dyDescent="0.25">
      <c r="A241" s="16" t="s">
        <v>254</v>
      </c>
      <c r="B241" s="12" t="s">
        <v>61</v>
      </c>
      <c r="C241" s="12" t="s">
        <v>255</v>
      </c>
      <c r="D241" s="12"/>
      <c r="E241" s="13"/>
      <c r="F241" s="14">
        <f>F247+F259+F271+F242</f>
        <v>17324049.289999999</v>
      </c>
      <c r="G241" s="14">
        <f t="shared" ref="G241:I241" si="100">G247+G259+G271+G242</f>
        <v>162503</v>
      </c>
      <c r="H241" s="14">
        <f t="shared" si="100"/>
        <v>17330356.289999999</v>
      </c>
      <c r="I241" s="14">
        <f t="shared" si="100"/>
        <v>168810</v>
      </c>
    </row>
    <row r="242" spans="1:9" ht="25.5" x14ac:dyDescent="0.25">
      <c r="A242" s="22" t="s">
        <v>215</v>
      </c>
      <c r="B242" s="12" t="s">
        <v>61</v>
      </c>
      <c r="C242" s="12" t="s">
        <v>255</v>
      </c>
      <c r="D242" s="12" t="s">
        <v>101</v>
      </c>
      <c r="E242" s="12"/>
      <c r="F242" s="14">
        <f>F243</f>
        <v>103070</v>
      </c>
      <c r="G242" s="14">
        <f t="shared" ref="G242:I245" si="101">G243</f>
        <v>103070</v>
      </c>
      <c r="H242" s="14">
        <f t="shared" si="101"/>
        <v>107250</v>
      </c>
      <c r="I242" s="14">
        <f t="shared" si="101"/>
        <v>107250</v>
      </c>
    </row>
    <row r="243" spans="1:9" ht="25.5" x14ac:dyDescent="0.25">
      <c r="A243" s="22" t="s">
        <v>256</v>
      </c>
      <c r="B243" s="12" t="s">
        <v>61</v>
      </c>
      <c r="C243" s="12" t="s">
        <v>255</v>
      </c>
      <c r="D243" s="12" t="s">
        <v>217</v>
      </c>
      <c r="E243" s="12"/>
      <c r="F243" s="14">
        <f>F244</f>
        <v>103070</v>
      </c>
      <c r="G243" s="14">
        <f t="shared" si="101"/>
        <v>103070</v>
      </c>
      <c r="H243" s="14">
        <f t="shared" si="101"/>
        <v>107250</v>
      </c>
      <c r="I243" s="14">
        <f t="shared" si="101"/>
        <v>107250</v>
      </c>
    </row>
    <row r="244" spans="1:9" ht="89.25" x14ac:dyDescent="0.25">
      <c r="A244" s="22" t="s">
        <v>257</v>
      </c>
      <c r="B244" s="12" t="s">
        <v>61</v>
      </c>
      <c r="C244" s="12" t="s">
        <v>255</v>
      </c>
      <c r="D244" s="12" t="s">
        <v>258</v>
      </c>
      <c r="E244" s="12"/>
      <c r="F244" s="14">
        <f>F245</f>
        <v>103070</v>
      </c>
      <c r="G244" s="14">
        <f t="shared" si="101"/>
        <v>103070</v>
      </c>
      <c r="H244" s="14">
        <f t="shared" si="101"/>
        <v>107250</v>
      </c>
      <c r="I244" s="14">
        <f t="shared" si="101"/>
        <v>107250</v>
      </c>
    </row>
    <row r="245" spans="1:9" ht="76.5" x14ac:dyDescent="0.25">
      <c r="A245" s="16" t="s">
        <v>259</v>
      </c>
      <c r="B245" s="12" t="s">
        <v>61</v>
      </c>
      <c r="C245" s="12" t="s">
        <v>255</v>
      </c>
      <c r="D245" s="12" t="s">
        <v>260</v>
      </c>
      <c r="E245" s="12"/>
      <c r="F245" s="14">
        <f>F246</f>
        <v>103070</v>
      </c>
      <c r="G245" s="14">
        <f t="shared" si="101"/>
        <v>103070</v>
      </c>
      <c r="H245" s="14">
        <f t="shared" si="101"/>
        <v>107250</v>
      </c>
      <c r="I245" s="14">
        <f t="shared" si="101"/>
        <v>107250</v>
      </c>
    </row>
    <row r="246" spans="1:9" ht="76.5" x14ac:dyDescent="0.25">
      <c r="A246" s="16" t="s">
        <v>24</v>
      </c>
      <c r="B246" s="12" t="s">
        <v>61</v>
      </c>
      <c r="C246" s="12" t="s">
        <v>255</v>
      </c>
      <c r="D246" s="12" t="s">
        <v>260</v>
      </c>
      <c r="E246" s="12" t="s">
        <v>48</v>
      </c>
      <c r="F246" s="14">
        <f>'[1]9.1 ведомства'!G857</f>
        <v>103070</v>
      </c>
      <c r="G246" s="14">
        <f>'[1]9.1 ведомства'!H857</f>
        <v>103070</v>
      </c>
      <c r="H246" s="14">
        <f>'[1]9.1 ведомства'!I857</f>
        <v>107250</v>
      </c>
      <c r="I246" s="14">
        <f>'[1]9.1 ведомства'!J857</f>
        <v>107250</v>
      </c>
    </row>
    <row r="247" spans="1:9" ht="25.5" x14ac:dyDescent="0.25">
      <c r="A247" s="16" t="s">
        <v>261</v>
      </c>
      <c r="B247" s="12" t="s">
        <v>61</v>
      </c>
      <c r="C247" s="12" t="s">
        <v>255</v>
      </c>
      <c r="D247" s="12" t="s">
        <v>262</v>
      </c>
      <c r="E247" s="13"/>
      <c r="F247" s="14">
        <f>F248+F255</f>
        <v>358000</v>
      </c>
      <c r="G247" s="14">
        <f>G248+G255</f>
        <v>0</v>
      </c>
      <c r="H247" s="14">
        <f>H248+H255</f>
        <v>358000</v>
      </c>
      <c r="I247" s="14">
        <f>I248+I255</f>
        <v>0</v>
      </c>
    </row>
    <row r="248" spans="1:9" ht="51" x14ac:dyDescent="0.25">
      <c r="A248" s="16" t="s">
        <v>263</v>
      </c>
      <c r="B248" s="12" t="s">
        <v>61</v>
      </c>
      <c r="C248" s="12" t="s">
        <v>255</v>
      </c>
      <c r="D248" s="12" t="s">
        <v>264</v>
      </c>
      <c r="E248" s="13"/>
      <c r="F248" s="14">
        <f>F249+F252</f>
        <v>258000</v>
      </c>
      <c r="G248" s="14">
        <f t="shared" ref="G248:I248" si="102">G249+G252</f>
        <v>0</v>
      </c>
      <c r="H248" s="14">
        <f t="shared" si="102"/>
        <v>258000</v>
      </c>
      <c r="I248" s="14">
        <f t="shared" si="102"/>
        <v>0</v>
      </c>
    </row>
    <row r="249" spans="1:9" ht="38.25" x14ac:dyDescent="0.25">
      <c r="A249" s="16" t="s">
        <v>265</v>
      </c>
      <c r="B249" s="12" t="s">
        <v>61</v>
      </c>
      <c r="C249" s="12" t="s">
        <v>255</v>
      </c>
      <c r="D249" s="12" t="s">
        <v>266</v>
      </c>
      <c r="E249" s="13"/>
      <c r="F249" s="14">
        <f>F250</f>
        <v>60000</v>
      </c>
      <c r="G249" s="14">
        <f t="shared" ref="G249:I250" si="103">G250</f>
        <v>0</v>
      </c>
      <c r="H249" s="14">
        <f t="shared" si="103"/>
        <v>60000</v>
      </c>
      <c r="I249" s="14">
        <f t="shared" si="103"/>
        <v>0</v>
      </c>
    </row>
    <row r="250" spans="1:9" ht="25.5" x14ac:dyDescent="0.25">
      <c r="A250" s="17" t="s">
        <v>112</v>
      </c>
      <c r="B250" s="12" t="s">
        <v>61</v>
      </c>
      <c r="C250" s="12" t="s">
        <v>255</v>
      </c>
      <c r="D250" s="12" t="s">
        <v>267</v>
      </c>
      <c r="E250" s="13"/>
      <c r="F250" s="14">
        <f>F251</f>
        <v>60000</v>
      </c>
      <c r="G250" s="14">
        <f t="shared" si="103"/>
        <v>0</v>
      </c>
      <c r="H250" s="14">
        <f t="shared" si="103"/>
        <v>60000</v>
      </c>
      <c r="I250" s="14">
        <f t="shared" si="103"/>
        <v>0</v>
      </c>
    </row>
    <row r="251" spans="1:9" ht="25.5" x14ac:dyDescent="0.25">
      <c r="A251" s="16" t="s">
        <v>27</v>
      </c>
      <c r="B251" s="12" t="s">
        <v>61</v>
      </c>
      <c r="C251" s="12" t="s">
        <v>255</v>
      </c>
      <c r="D251" s="12" t="s">
        <v>267</v>
      </c>
      <c r="E251" s="13">
        <v>200</v>
      </c>
      <c r="F251" s="14">
        <f>'[1]9.1 ведомства'!G184</f>
        <v>60000</v>
      </c>
      <c r="G251" s="14">
        <f>'[1]9.1 ведомства'!H184</f>
        <v>0</v>
      </c>
      <c r="H251" s="14">
        <f>'[1]9.1 ведомства'!I184</f>
        <v>60000</v>
      </c>
      <c r="I251" s="14">
        <f>'[1]9.1 ведомства'!J184</f>
        <v>0</v>
      </c>
    </row>
    <row r="252" spans="1:9" ht="38.25" x14ac:dyDescent="0.25">
      <c r="A252" s="16" t="s">
        <v>268</v>
      </c>
      <c r="B252" s="12" t="s">
        <v>61</v>
      </c>
      <c r="C252" s="12" t="s">
        <v>255</v>
      </c>
      <c r="D252" s="12" t="s">
        <v>269</v>
      </c>
      <c r="E252" s="13"/>
      <c r="F252" s="14">
        <f>F253</f>
        <v>198000</v>
      </c>
      <c r="G252" s="14">
        <f t="shared" ref="G252:I252" si="104">G253</f>
        <v>0</v>
      </c>
      <c r="H252" s="14">
        <f t="shared" si="104"/>
        <v>198000</v>
      </c>
      <c r="I252" s="14">
        <f t="shared" si="104"/>
        <v>0</v>
      </c>
    </row>
    <row r="253" spans="1:9" ht="25.5" x14ac:dyDescent="0.25">
      <c r="A253" s="17" t="s">
        <v>112</v>
      </c>
      <c r="B253" s="12" t="s">
        <v>61</v>
      </c>
      <c r="C253" s="12" t="s">
        <v>255</v>
      </c>
      <c r="D253" s="12" t="s">
        <v>270</v>
      </c>
      <c r="E253" s="13"/>
      <c r="F253" s="14">
        <f>SUM(F254:F254)</f>
        <v>198000</v>
      </c>
      <c r="G253" s="14">
        <f>SUM(G254:G254)</f>
        <v>0</v>
      </c>
      <c r="H253" s="14">
        <f>SUM(H254:H254)</f>
        <v>198000</v>
      </c>
      <c r="I253" s="14">
        <f>SUM(I254:I254)</f>
        <v>0</v>
      </c>
    </row>
    <row r="254" spans="1:9" ht="25.5" x14ac:dyDescent="0.25">
      <c r="A254" s="16" t="s">
        <v>27</v>
      </c>
      <c r="B254" s="12" t="s">
        <v>61</v>
      </c>
      <c r="C254" s="12" t="s">
        <v>255</v>
      </c>
      <c r="D254" s="12" t="s">
        <v>270</v>
      </c>
      <c r="E254" s="13">
        <v>200</v>
      </c>
      <c r="F254" s="14">
        <f>'[1]9.1 ведомства'!G187</f>
        <v>198000</v>
      </c>
      <c r="G254" s="14">
        <f>'[1]9.1 ведомства'!H187</f>
        <v>0</v>
      </c>
      <c r="H254" s="14">
        <f>'[1]9.1 ведомства'!I187</f>
        <v>198000</v>
      </c>
      <c r="I254" s="14">
        <f>'[1]9.1 ведомства'!J187</f>
        <v>0</v>
      </c>
    </row>
    <row r="255" spans="1:9" ht="38.25" x14ac:dyDescent="0.25">
      <c r="A255" s="16" t="s">
        <v>271</v>
      </c>
      <c r="B255" s="12" t="s">
        <v>61</v>
      </c>
      <c r="C255" s="12" t="s">
        <v>255</v>
      </c>
      <c r="D255" s="12" t="s">
        <v>272</v>
      </c>
      <c r="E255" s="13"/>
      <c r="F255" s="14">
        <f>F256</f>
        <v>100000</v>
      </c>
      <c r="G255" s="14">
        <f t="shared" ref="G255:I257" si="105">G256</f>
        <v>0</v>
      </c>
      <c r="H255" s="14">
        <f t="shared" si="105"/>
        <v>100000</v>
      </c>
      <c r="I255" s="14">
        <f t="shared" si="105"/>
        <v>0</v>
      </c>
    </row>
    <row r="256" spans="1:9" ht="76.5" x14ac:dyDescent="0.25">
      <c r="A256" s="16" t="s">
        <v>273</v>
      </c>
      <c r="B256" s="12" t="s">
        <v>61</v>
      </c>
      <c r="C256" s="12" t="s">
        <v>255</v>
      </c>
      <c r="D256" s="12" t="s">
        <v>274</v>
      </c>
      <c r="E256" s="13"/>
      <c r="F256" s="14">
        <f>F257</f>
        <v>100000</v>
      </c>
      <c r="G256" s="14">
        <f t="shared" si="105"/>
        <v>0</v>
      </c>
      <c r="H256" s="14">
        <f t="shared" si="105"/>
        <v>100000</v>
      </c>
      <c r="I256" s="14">
        <f t="shared" si="105"/>
        <v>0</v>
      </c>
    </row>
    <row r="257" spans="1:9" ht="25.5" x14ac:dyDescent="0.25">
      <c r="A257" s="17" t="s">
        <v>112</v>
      </c>
      <c r="B257" s="12" t="s">
        <v>61</v>
      </c>
      <c r="C257" s="12" t="s">
        <v>255</v>
      </c>
      <c r="D257" s="12" t="s">
        <v>275</v>
      </c>
      <c r="E257" s="13"/>
      <c r="F257" s="14">
        <f>F258</f>
        <v>100000</v>
      </c>
      <c r="G257" s="14">
        <f t="shared" si="105"/>
        <v>0</v>
      </c>
      <c r="H257" s="14">
        <f t="shared" si="105"/>
        <v>100000</v>
      </c>
      <c r="I257" s="14">
        <f t="shared" si="105"/>
        <v>0</v>
      </c>
    </row>
    <row r="258" spans="1:9" ht="25.5" x14ac:dyDescent="0.25">
      <c r="A258" s="16" t="s">
        <v>27</v>
      </c>
      <c r="B258" s="12" t="s">
        <v>61</v>
      </c>
      <c r="C258" s="12" t="s">
        <v>255</v>
      </c>
      <c r="D258" s="12" t="s">
        <v>275</v>
      </c>
      <c r="E258" s="13">
        <v>200</v>
      </c>
      <c r="F258" s="14">
        <f>'[1]9.1 ведомства'!G192</f>
        <v>100000</v>
      </c>
      <c r="G258" s="14">
        <f>'[1]9.1 ведомства'!H192</f>
        <v>0</v>
      </c>
      <c r="H258" s="14">
        <f>'[1]9.1 ведомства'!I192</f>
        <v>100000</v>
      </c>
      <c r="I258" s="14">
        <f>'[1]9.1 ведомства'!J192</f>
        <v>0</v>
      </c>
    </row>
    <row r="259" spans="1:9" ht="38.25" x14ac:dyDescent="0.25">
      <c r="A259" s="16" t="s">
        <v>33</v>
      </c>
      <c r="B259" s="12" t="s">
        <v>61</v>
      </c>
      <c r="C259" s="12" t="s">
        <v>255</v>
      </c>
      <c r="D259" s="12" t="s">
        <v>34</v>
      </c>
      <c r="E259" s="13"/>
      <c r="F259" s="14">
        <f>F260</f>
        <v>16803546.289999999</v>
      </c>
      <c r="G259" s="14">
        <f t="shared" ref="G259:I259" si="106">G260</f>
        <v>0</v>
      </c>
      <c r="H259" s="14">
        <f t="shared" si="106"/>
        <v>16803546.289999999</v>
      </c>
      <c r="I259" s="14">
        <f t="shared" si="106"/>
        <v>0</v>
      </c>
    </row>
    <row r="260" spans="1:9" ht="51" x14ac:dyDescent="0.25">
      <c r="A260" s="16" t="s">
        <v>276</v>
      </c>
      <c r="B260" s="12" t="s">
        <v>61</v>
      </c>
      <c r="C260" s="12" t="s">
        <v>255</v>
      </c>
      <c r="D260" s="12" t="s">
        <v>63</v>
      </c>
      <c r="E260" s="13"/>
      <c r="F260" s="14">
        <f>F261+F264</f>
        <v>16803546.289999999</v>
      </c>
      <c r="G260" s="14">
        <f t="shared" ref="G260:I260" si="107">G261+G264</f>
        <v>0</v>
      </c>
      <c r="H260" s="14">
        <f t="shared" si="107"/>
        <v>16803546.289999999</v>
      </c>
      <c r="I260" s="14">
        <f t="shared" si="107"/>
        <v>0</v>
      </c>
    </row>
    <row r="261" spans="1:9" ht="25.5" x14ac:dyDescent="0.25">
      <c r="A261" s="16" t="s">
        <v>277</v>
      </c>
      <c r="B261" s="12" t="s">
        <v>61</v>
      </c>
      <c r="C261" s="12" t="s">
        <v>255</v>
      </c>
      <c r="D261" s="12" t="s">
        <v>278</v>
      </c>
      <c r="E261" s="13"/>
      <c r="F261" s="14">
        <f>F262</f>
        <v>573836.29</v>
      </c>
      <c r="G261" s="14">
        <f t="shared" ref="G261:I262" si="108">G262</f>
        <v>0</v>
      </c>
      <c r="H261" s="14">
        <f t="shared" si="108"/>
        <v>573836.29</v>
      </c>
      <c r="I261" s="14">
        <f t="shared" si="108"/>
        <v>0</v>
      </c>
    </row>
    <row r="262" spans="1:9" ht="25.5" x14ac:dyDescent="0.25">
      <c r="A262" s="17" t="s">
        <v>112</v>
      </c>
      <c r="B262" s="12" t="s">
        <v>61</v>
      </c>
      <c r="C262" s="12" t="s">
        <v>255</v>
      </c>
      <c r="D262" s="12" t="s">
        <v>279</v>
      </c>
      <c r="E262" s="13"/>
      <c r="F262" s="14">
        <f>F263</f>
        <v>573836.29</v>
      </c>
      <c r="G262" s="14">
        <f t="shared" si="108"/>
        <v>0</v>
      </c>
      <c r="H262" s="14">
        <f t="shared" si="108"/>
        <v>573836.29</v>
      </c>
      <c r="I262" s="14">
        <f t="shared" si="108"/>
        <v>0</v>
      </c>
    </row>
    <row r="263" spans="1:9" ht="25.5" x14ac:dyDescent="0.25">
      <c r="A263" s="16" t="s">
        <v>27</v>
      </c>
      <c r="B263" s="12" t="s">
        <v>61</v>
      </c>
      <c r="C263" s="12" t="s">
        <v>255</v>
      </c>
      <c r="D263" s="12" t="s">
        <v>279</v>
      </c>
      <c r="E263" s="12" t="s">
        <v>28</v>
      </c>
      <c r="F263" s="14">
        <f>'[1]9.1 ведомства'!G1176</f>
        <v>573836.29</v>
      </c>
      <c r="G263" s="14">
        <f>'[1]9.1 ведомства'!H1176</f>
        <v>0</v>
      </c>
      <c r="H263" s="14">
        <f>'[1]9.1 ведомства'!I1176</f>
        <v>573836.29</v>
      </c>
      <c r="I263" s="14">
        <f>'[1]9.1 ведомства'!J1176</f>
        <v>0</v>
      </c>
    </row>
    <row r="264" spans="1:9" ht="51" x14ac:dyDescent="0.25">
      <c r="A264" s="16" t="s">
        <v>280</v>
      </c>
      <c r="B264" s="12" t="s">
        <v>61</v>
      </c>
      <c r="C264" s="12" t="s">
        <v>255</v>
      </c>
      <c r="D264" s="12" t="s">
        <v>281</v>
      </c>
      <c r="E264" s="13"/>
      <c r="F264" s="14">
        <f>F265+F267</f>
        <v>16229710</v>
      </c>
      <c r="G264" s="14">
        <f t="shared" ref="G264:I264" si="109">G265+G267</f>
        <v>0</v>
      </c>
      <c r="H264" s="14">
        <f t="shared" si="109"/>
        <v>16229710</v>
      </c>
      <c r="I264" s="14">
        <f t="shared" si="109"/>
        <v>0</v>
      </c>
    </row>
    <row r="265" spans="1:9" ht="63.75" x14ac:dyDescent="0.25">
      <c r="A265" s="16" t="s">
        <v>29</v>
      </c>
      <c r="B265" s="12" t="s">
        <v>61</v>
      </c>
      <c r="C265" s="12" t="s">
        <v>255</v>
      </c>
      <c r="D265" s="12" t="s">
        <v>282</v>
      </c>
      <c r="E265" s="13"/>
      <c r="F265" s="14">
        <f>F266</f>
        <v>568100</v>
      </c>
      <c r="G265" s="14">
        <f t="shared" ref="G265:I265" si="110">G266</f>
        <v>0</v>
      </c>
      <c r="H265" s="14">
        <f t="shared" si="110"/>
        <v>568100</v>
      </c>
      <c r="I265" s="14">
        <f t="shared" si="110"/>
        <v>0</v>
      </c>
    </row>
    <row r="266" spans="1:9" ht="76.5" x14ac:dyDescent="0.25">
      <c r="A266" s="16" t="s">
        <v>24</v>
      </c>
      <c r="B266" s="12" t="s">
        <v>61</v>
      </c>
      <c r="C266" s="12" t="s">
        <v>255</v>
      </c>
      <c r="D266" s="12" t="s">
        <v>282</v>
      </c>
      <c r="E266" s="13">
        <v>100</v>
      </c>
      <c r="F266" s="14">
        <f>'[1]9.1 ведомства'!G1179</f>
        <v>568100</v>
      </c>
      <c r="G266" s="14">
        <f>'[1]9.1 ведомства'!H1179</f>
        <v>0</v>
      </c>
      <c r="H266" s="14">
        <f>'[1]9.1 ведомства'!I1179</f>
        <v>568100</v>
      </c>
      <c r="I266" s="14">
        <f>'[1]9.1 ведомства'!J1179</f>
        <v>0</v>
      </c>
    </row>
    <row r="267" spans="1:9" ht="76.5" x14ac:dyDescent="0.25">
      <c r="A267" s="16" t="s">
        <v>283</v>
      </c>
      <c r="B267" s="12" t="s">
        <v>61</v>
      </c>
      <c r="C267" s="12" t="s">
        <v>255</v>
      </c>
      <c r="D267" s="12" t="s">
        <v>284</v>
      </c>
      <c r="E267" s="13"/>
      <c r="F267" s="14">
        <f>SUM(F268:F270)</f>
        <v>15661610</v>
      </c>
      <c r="G267" s="14">
        <f t="shared" ref="G267:I267" si="111">SUM(G268:G270)</f>
        <v>0</v>
      </c>
      <c r="H267" s="14">
        <f t="shared" si="111"/>
        <v>15661610</v>
      </c>
      <c r="I267" s="14">
        <f t="shared" si="111"/>
        <v>0</v>
      </c>
    </row>
    <row r="268" spans="1:9" ht="76.5" x14ac:dyDescent="0.25">
      <c r="A268" s="16" t="s">
        <v>24</v>
      </c>
      <c r="B268" s="12" t="s">
        <v>61</v>
      </c>
      <c r="C268" s="12" t="s">
        <v>255</v>
      </c>
      <c r="D268" s="12" t="s">
        <v>284</v>
      </c>
      <c r="E268" s="13">
        <v>100</v>
      </c>
      <c r="F268" s="14">
        <f>'[1]9.1 ведомства'!G1181</f>
        <v>13229000</v>
      </c>
      <c r="G268" s="14">
        <f>'[1]9.1 ведомства'!H1181</f>
        <v>0</v>
      </c>
      <c r="H268" s="14">
        <f>'[1]9.1 ведомства'!I1181</f>
        <v>13229000</v>
      </c>
      <c r="I268" s="14">
        <f>'[1]9.1 ведомства'!J1181</f>
        <v>0</v>
      </c>
    </row>
    <row r="269" spans="1:9" ht="25.5" x14ac:dyDescent="0.25">
      <c r="A269" s="16" t="s">
        <v>27</v>
      </c>
      <c r="B269" s="12" t="s">
        <v>61</v>
      </c>
      <c r="C269" s="12" t="s">
        <v>255</v>
      </c>
      <c r="D269" s="12" t="s">
        <v>284</v>
      </c>
      <c r="E269" s="13">
        <v>200</v>
      </c>
      <c r="F269" s="14">
        <f>'[1]9.1 ведомства'!G1182</f>
        <v>2429750</v>
      </c>
      <c r="G269" s="14">
        <f>'[1]9.1 ведомства'!H1182</f>
        <v>0</v>
      </c>
      <c r="H269" s="14">
        <f>'[1]9.1 ведомства'!I1182</f>
        <v>2429750</v>
      </c>
      <c r="I269" s="14">
        <f>'[1]9.1 ведомства'!J1182</f>
        <v>0</v>
      </c>
    </row>
    <row r="270" spans="1:9" x14ac:dyDescent="0.25">
      <c r="A270" s="16" t="s">
        <v>58</v>
      </c>
      <c r="B270" s="12" t="s">
        <v>61</v>
      </c>
      <c r="C270" s="12" t="s">
        <v>255</v>
      </c>
      <c r="D270" s="12" t="s">
        <v>284</v>
      </c>
      <c r="E270" s="13">
        <v>800</v>
      </c>
      <c r="F270" s="14">
        <f>'[1]9.1 ведомства'!G1183</f>
        <v>2860</v>
      </c>
      <c r="G270" s="14">
        <f>'[1]9.1 ведомства'!H1183</f>
        <v>0</v>
      </c>
      <c r="H270" s="14">
        <f>'[1]9.1 ведомства'!I1183</f>
        <v>2860</v>
      </c>
      <c r="I270" s="14">
        <f>'[1]9.1 ведомства'!J1183</f>
        <v>0</v>
      </c>
    </row>
    <row r="271" spans="1:9" x14ac:dyDescent="0.25">
      <c r="A271" s="15" t="s">
        <v>18</v>
      </c>
      <c r="B271" s="12" t="s">
        <v>61</v>
      </c>
      <c r="C271" s="12" t="s">
        <v>255</v>
      </c>
      <c r="D271" s="12" t="s">
        <v>19</v>
      </c>
      <c r="E271" s="13"/>
      <c r="F271" s="14">
        <f>F272</f>
        <v>59433</v>
      </c>
      <c r="G271" s="14">
        <f t="shared" ref="G271:I273" si="112">G272</f>
        <v>59433</v>
      </c>
      <c r="H271" s="14">
        <f t="shared" si="112"/>
        <v>61560</v>
      </c>
      <c r="I271" s="14">
        <f t="shared" si="112"/>
        <v>61560</v>
      </c>
    </row>
    <row r="272" spans="1:9" ht="38.25" x14ac:dyDescent="0.25">
      <c r="A272" s="15" t="s">
        <v>20</v>
      </c>
      <c r="B272" s="12" t="s">
        <v>61</v>
      </c>
      <c r="C272" s="12" t="s">
        <v>255</v>
      </c>
      <c r="D272" s="12" t="s">
        <v>21</v>
      </c>
      <c r="E272" s="13"/>
      <c r="F272" s="14">
        <f>F273</f>
        <v>59433</v>
      </c>
      <c r="G272" s="14">
        <f t="shared" si="112"/>
        <v>59433</v>
      </c>
      <c r="H272" s="14">
        <f t="shared" si="112"/>
        <v>61560</v>
      </c>
      <c r="I272" s="14">
        <f t="shared" si="112"/>
        <v>61560</v>
      </c>
    </row>
    <row r="273" spans="1:9" ht="102" x14ac:dyDescent="0.25">
      <c r="A273" s="16" t="s">
        <v>290</v>
      </c>
      <c r="B273" s="12" t="s">
        <v>61</v>
      </c>
      <c r="C273" s="12" t="s">
        <v>255</v>
      </c>
      <c r="D273" s="12" t="s">
        <v>291</v>
      </c>
      <c r="E273" s="13"/>
      <c r="F273" s="14">
        <f>F274</f>
        <v>59433</v>
      </c>
      <c r="G273" s="14">
        <f t="shared" si="112"/>
        <v>59433</v>
      </c>
      <c r="H273" s="14">
        <f t="shared" si="112"/>
        <v>61560</v>
      </c>
      <c r="I273" s="14">
        <f t="shared" si="112"/>
        <v>61560</v>
      </c>
    </row>
    <row r="274" spans="1:9" ht="76.5" x14ac:dyDescent="0.25">
      <c r="A274" s="16" t="s">
        <v>24</v>
      </c>
      <c r="B274" s="12" t="s">
        <v>61</v>
      </c>
      <c r="C274" s="12" t="s">
        <v>255</v>
      </c>
      <c r="D274" s="12" t="s">
        <v>291</v>
      </c>
      <c r="E274" s="13">
        <v>100</v>
      </c>
      <c r="F274" s="14">
        <f>'[1]9.1 ведомства'!G196</f>
        <v>59433</v>
      </c>
      <c r="G274" s="14">
        <f>'[1]9.1 ведомства'!H196</f>
        <v>59433</v>
      </c>
      <c r="H274" s="14">
        <f>'[1]9.1 ведомства'!I196</f>
        <v>61560</v>
      </c>
      <c r="I274" s="14">
        <f>'[1]9.1 ведомства'!J196</f>
        <v>61560</v>
      </c>
    </row>
    <row r="275" spans="1:9" x14ac:dyDescent="0.25">
      <c r="A275" s="16" t="s">
        <v>292</v>
      </c>
      <c r="B275" s="13" t="s">
        <v>79</v>
      </c>
      <c r="C275" s="12" t="s">
        <v>11</v>
      </c>
      <c r="D275" s="12"/>
      <c r="E275" s="12"/>
      <c r="F275" s="14">
        <f>F276+F291+F314+F351</f>
        <v>124666412.58</v>
      </c>
      <c r="G275" s="14">
        <f>G276+G291+G314+G351</f>
        <v>30999385.009999998</v>
      </c>
      <c r="H275" s="14">
        <f>H276+H291+H314+H351</f>
        <v>111711412.61</v>
      </c>
      <c r="I275" s="14">
        <f>I276+I291+I314+I351</f>
        <v>30999385.009999998</v>
      </c>
    </row>
    <row r="276" spans="1:9" x14ac:dyDescent="0.25">
      <c r="A276" s="16" t="s">
        <v>293</v>
      </c>
      <c r="B276" s="13" t="s">
        <v>79</v>
      </c>
      <c r="C276" s="12" t="s">
        <v>15</v>
      </c>
      <c r="D276" s="12"/>
      <c r="E276" s="12"/>
      <c r="F276" s="14">
        <f>F277</f>
        <v>27961822.439999998</v>
      </c>
      <c r="G276" s="14">
        <f t="shared" ref="G276:I277" si="113">G277</f>
        <v>11797685.01</v>
      </c>
      <c r="H276" s="14">
        <f t="shared" si="113"/>
        <v>27097685.009999998</v>
      </c>
      <c r="I276" s="14">
        <f t="shared" si="113"/>
        <v>11797685.01</v>
      </c>
    </row>
    <row r="277" spans="1:9" ht="38.25" x14ac:dyDescent="0.25">
      <c r="A277" s="16" t="s">
        <v>294</v>
      </c>
      <c r="B277" s="12" t="s">
        <v>79</v>
      </c>
      <c r="C277" s="12" t="s">
        <v>15</v>
      </c>
      <c r="D277" s="12" t="s">
        <v>204</v>
      </c>
      <c r="E277" s="12"/>
      <c r="F277" s="14">
        <f>F278</f>
        <v>27961822.439999998</v>
      </c>
      <c r="G277" s="14">
        <f t="shared" si="113"/>
        <v>11797685.01</v>
      </c>
      <c r="H277" s="14">
        <f t="shared" si="113"/>
        <v>27097685.009999998</v>
      </c>
      <c r="I277" s="14">
        <f t="shared" si="113"/>
        <v>11797685.01</v>
      </c>
    </row>
    <row r="278" spans="1:9" ht="25.5" x14ac:dyDescent="0.25">
      <c r="A278" s="16" t="s">
        <v>295</v>
      </c>
      <c r="B278" s="12" t="s">
        <v>79</v>
      </c>
      <c r="C278" s="12" t="s">
        <v>15</v>
      </c>
      <c r="D278" s="12" t="s">
        <v>296</v>
      </c>
      <c r="E278" s="12"/>
      <c r="F278" s="14">
        <f>F279+F286</f>
        <v>27961822.439999998</v>
      </c>
      <c r="G278" s="14">
        <f>G279+G286</f>
        <v>11797685.01</v>
      </c>
      <c r="H278" s="14">
        <f>H279+H286</f>
        <v>27097685.009999998</v>
      </c>
      <c r="I278" s="14">
        <f>I279+I286</f>
        <v>11797685.01</v>
      </c>
    </row>
    <row r="279" spans="1:9" ht="38.25" x14ac:dyDescent="0.25">
      <c r="A279" s="16" t="s">
        <v>297</v>
      </c>
      <c r="B279" s="12" t="s">
        <v>79</v>
      </c>
      <c r="C279" s="12" t="s">
        <v>15</v>
      </c>
      <c r="D279" s="12" t="s">
        <v>298</v>
      </c>
      <c r="E279" s="12"/>
      <c r="F279" s="14">
        <f>F282+F280+F284</f>
        <v>26997685.009999998</v>
      </c>
      <c r="G279" s="14">
        <f t="shared" ref="G279:I279" si="114">G282+G280+G284</f>
        <v>11797685.01</v>
      </c>
      <c r="H279" s="14">
        <f t="shared" si="114"/>
        <v>26997685.009999998</v>
      </c>
      <c r="I279" s="14">
        <f t="shared" si="114"/>
        <v>11797685.01</v>
      </c>
    </row>
    <row r="280" spans="1:9" ht="51" x14ac:dyDescent="0.25">
      <c r="A280" s="16" t="s">
        <v>299</v>
      </c>
      <c r="B280" s="12" t="s">
        <v>79</v>
      </c>
      <c r="C280" s="12" t="s">
        <v>15</v>
      </c>
      <c r="D280" s="12" t="s">
        <v>300</v>
      </c>
      <c r="E280" s="12"/>
      <c r="F280" s="14">
        <f>F281</f>
        <v>11797685.01</v>
      </c>
      <c r="G280" s="14">
        <f t="shared" ref="G280:I280" si="115">G281</f>
        <v>11797685.01</v>
      </c>
      <c r="H280" s="14">
        <f t="shared" si="115"/>
        <v>11797685.01</v>
      </c>
      <c r="I280" s="14">
        <f t="shared" si="115"/>
        <v>11797685.01</v>
      </c>
    </row>
    <row r="281" spans="1:9" ht="25.5" x14ac:dyDescent="0.25">
      <c r="A281" s="16" t="s">
        <v>27</v>
      </c>
      <c r="B281" s="12" t="s">
        <v>79</v>
      </c>
      <c r="C281" s="12" t="s">
        <v>15</v>
      </c>
      <c r="D281" s="12" t="s">
        <v>300</v>
      </c>
      <c r="E281" s="12" t="s">
        <v>28</v>
      </c>
      <c r="F281" s="14">
        <f>'[1]9.1 ведомства'!G1195</f>
        <v>11797685.01</v>
      </c>
      <c r="G281" s="14">
        <f>'[1]9.1 ведомства'!H1195</f>
        <v>11797685.01</v>
      </c>
      <c r="H281" s="14">
        <f>'[1]9.1 ведомства'!I1195</f>
        <v>11797685.01</v>
      </c>
      <c r="I281" s="14">
        <f>'[1]9.1 ведомства'!J1195</f>
        <v>11797685.01</v>
      </c>
    </row>
    <row r="282" spans="1:9" ht="51" x14ac:dyDescent="0.25">
      <c r="A282" s="17" t="s">
        <v>301</v>
      </c>
      <c r="B282" s="12" t="s">
        <v>79</v>
      </c>
      <c r="C282" s="12" t="s">
        <v>15</v>
      </c>
      <c r="D282" s="12" t="s">
        <v>302</v>
      </c>
      <c r="E282" s="12"/>
      <c r="F282" s="14">
        <f>F283</f>
        <v>1800000</v>
      </c>
      <c r="G282" s="14">
        <f t="shared" ref="G282:I282" si="116">G283</f>
        <v>0</v>
      </c>
      <c r="H282" s="14">
        <f t="shared" si="116"/>
        <v>1800000</v>
      </c>
      <c r="I282" s="14">
        <f t="shared" si="116"/>
        <v>0</v>
      </c>
    </row>
    <row r="283" spans="1:9" ht="25.5" x14ac:dyDescent="0.25">
      <c r="A283" s="16" t="s">
        <v>27</v>
      </c>
      <c r="B283" s="12" t="s">
        <v>79</v>
      </c>
      <c r="C283" s="12" t="s">
        <v>15</v>
      </c>
      <c r="D283" s="12" t="s">
        <v>302</v>
      </c>
      <c r="E283" s="12" t="s">
        <v>28</v>
      </c>
      <c r="F283" s="14">
        <f>'[1]9.1 ведомства'!G1197</f>
        <v>1800000</v>
      </c>
      <c r="G283" s="14">
        <f>'[1]9.1 ведомства'!H1197</f>
        <v>0</v>
      </c>
      <c r="H283" s="14">
        <f>'[1]9.1 ведомства'!I1197</f>
        <v>1800000</v>
      </c>
      <c r="I283" s="14">
        <f>'[1]9.1 ведомства'!J1197</f>
        <v>0</v>
      </c>
    </row>
    <row r="284" spans="1:9" ht="51" x14ac:dyDescent="0.25">
      <c r="A284" s="16" t="s">
        <v>303</v>
      </c>
      <c r="B284" s="12" t="s">
        <v>79</v>
      </c>
      <c r="C284" s="12" t="s">
        <v>15</v>
      </c>
      <c r="D284" s="12" t="s">
        <v>304</v>
      </c>
      <c r="E284" s="12"/>
      <c r="F284" s="14">
        <f>F285</f>
        <v>13400000</v>
      </c>
      <c r="G284" s="14">
        <f t="shared" ref="G284:I284" si="117">G285</f>
        <v>0</v>
      </c>
      <c r="H284" s="14">
        <f t="shared" si="117"/>
        <v>13400000</v>
      </c>
      <c r="I284" s="14">
        <f t="shared" si="117"/>
        <v>0</v>
      </c>
    </row>
    <row r="285" spans="1:9" ht="25.5" x14ac:dyDescent="0.25">
      <c r="A285" s="16" t="s">
        <v>27</v>
      </c>
      <c r="B285" s="12" t="s">
        <v>79</v>
      </c>
      <c r="C285" s="12" t="s">
        <v>15</v>
      </c>
      <c r="D285" s="12" t="s">
        <v>304</v>
      </c>
      <c r="E285" s="12" t="s">
        <v>28</v>
      </c>
      <c r="F285" s="14">
        <f>'[1]9.1 ведомства'!G1199</f>
        <v>13400000</v>
      </c>
      <c r="G285" s="14">
        <f>'[1]9.1 ведомства'!H1199</f>
        <v>0</v>
      </c>
      <c r="H285" s="14">
        <f>'[1]9.1 ведомства'!I1199</f>
        <v>13400000</v>
      </c>
      <c r="I285" s="14">
        <f>'[1]9.1 ведомства'!J1199</f>
        <v>0</v>
      </c>
    </row>
    <row r="286" spans="1:9" ht="38.25" x14ac:dyDescent="0.25">
      <c r="A286" s="16" t="s">
        <v>305</v>
      </c>
      <c r="B286" s="12" t="s">
        <v>79</v>
      </c>
      <c r="C286" s="12" t="s">
        <v>15</v>
      </c>
      <c r="D286" s="12" t="s">
        <v>306</v>
      </c>
      <c r="E286" s="12"/>
      <c r="F286" s="14">
        <f>F287+F289</f>
        <v>964137.43000000017</v>
      </c>
      <c r="G286" s="14">
        <f t="shared" ref="G286:I286" si="118">G287+G289</f>
        <v>0</v>
      </c>
      <c r="H286" s="14">
        <f t="shared" si="118"/>
        <v>100000</v>
      </c>
      <c r="I286" s="14">
        <f t="shared" si="118"/>
        <v>0</v>
      </c>
    </row>
    <row r="287" spans="1:9" ht="25.5" x14ac:dyDescent="0.25">
      <c r="A287" s="16" t="s">
        <v>307</v>
      </c>
      <c r="B287" s="12" t="s">
        <v>79</v>
      </c>
      <c r="C287" s="12" t="s">
        <v>15</v>
      </c>
      <c r="D287" s="12" t="s">
        <v>308</v>
      </c>
      <c r="E287" s="12"/>
      <c r="F287" s="14">
        <f>F288</f>
        <v>964137.43000000017</v>
      </c>
      <c r="G287" s="14">
        <f t="shared" ref="G287:I287" si="119">G288</f>
        <v>0</v>
      </c>
      <c r="H287" s="14">
        <f t="shared" si="119"/>
        <v>0</v>
      </c>
      <c r="I287" s="14">
        <f t="shared" si="119"/>
        <v>0</v>
      </c>
    </row>
    <row r="288" spans="1:9" ht="25.5" x14ac:dyDescent="0.25">
      <c r="A288" s="16" t="s">
        <v>27</v>
      </c>
      <c r="B288" s="12" t="s">
        <v>79</v>
      </c>
      <c r="C288" s="12" t="s">
        <v>15</v>
      </c>
      <c r="D288" s="12" t="s">
        <v>308</v>
      </c>
      <c r="E288" s="12" t="s">
        <v>28</v>
      </c>
      <c r="F288" s="14">
        <f>'[1]9.1 ведомства'!G1202+'[1]9.1 ведомства'!G867</f>
        <v>964137.43000000017</v>
      </c>
      <c r="G288" s="14">
        <f>'[1]9.1 ведомства'!H1202+'[1]9.1 ведомства'!H867</f>
        <v>0</v>
      </c>
      <c r="H288" s="14">
        <f>'[1]9.1 ведомства'!I1202+'[1]9.1 ведомства'!I867</f>
        <v>0</v>
      </c>
      <c r="I288" s="14">
        <f>'[1]9.1 ведомства'!J1202+'[1]9.1 ведомства'!J867</f>
        <v>0</v>
      </c>
    </row>
    <row r="289" spans="1:9" ht="25.5" x14ac:dyDescent="0.25">
      <c r="A289" s="17" t="s">
        <v>309</v>
      </c>
      <c r="B289" s="12" t="s">
        <v>79</v>
      </c>
      <c r="C289" s="12" t="s">
        <v>15</v>
      </c>
      <c r="D289" s="12" t="s">
        <v>310</v>
      </c>
      <c r="E289" s="12"/>
      <c r="F289" s="14">
        <f>F290</f>
        <v>0</v>
      </c>
      <c r="G289" s="14">
        <f t="shared" ref="G289:I289" si="120">G290</f>
        <v>0</v>
      </c>
      <c r="H289" s="14">
        <f t="shared" si="120"/>
        <v>100000</v>
      </c>
      <c r="I289" s="14">
        <f t="shared" si="120"/>
        <v>0</v>
      </c>
    </row>
    <row r="290" spans="1:9" ht="25.5" x14ac:dyDescent="0.25">
      <c r="A290" s="16" t="s">
        <v>27</v>
      </c>
      <c r="B290" s="12" t="s">
        <v>79</v>
      </c>
      <c r="C290" s="12" t="s">
        <v>15</v>
      </c>
      <c r="D290" s="12" t="s">
        <v>310</v>
      </c>
      <c r="E290" s="12" t="s">
        <v>28</v>
      </c>
      <c r="F290" s="14">
        <f>'[1]9.1 ведомства'!G869</f>
        <v>0</v>
      </c>
      <c r="G290" s="14">
        <f>'[1]9.1 ведомства'!H869</f>
        <v>0</v>
      </c>
      <c r="H290" s="14">
        <f>'[1]9.1 ведомства'!I869</f>
        <v>100000</v>
      </c>
      <c r="I290" s="14">
        <f>'[1]9.1 ведомства'!J869</f>
        <v>0</v>
      </c>
    </row>
    <row r="291" spans="1:9" x14ac:dyDescent="0.25">
      <c r="A291" s="16" t="s">
        <v>311</v>
      </c>
      <c r="B291" s="12" t="s">
        <v>79</v>
      </c>
      <c r="C291" s="12" t="s">
        <v>17</v>
      </c>
      <c r="D291" s="12"/>
      <c r="E291" s="12"/>
      <c r="F291" s="14">
        <f>F292+F310</f>
        <v>21361800</v>
      </c>
      <c r="G291" s="14">
        <f t="shared" ref="G291:I291" si="121">G292+G310</f>
        <v>0</v>
      </c>
      <c r="H291" s="14">
        <f t="shared" si="121"/>
        <v>16861800</v>
      </c>
      <c r="I291" s="14">
        <f t="shared" si="121"/>
        <v>0</v>
      </c>
    </row>
    <row r="292" spans="1:9" ht="38.25" x14ac:dyDescent="0.25">
      <c r="A292" s="16" t="s">
        <v>312</v>
      </c>
      <c r="B292" s="12" t="s">
        <v>79</v>
      </c>
      <c r="C292" s="12" t="s">
        <v>17</v>
      </c>
      <c r="D292" s="12" t="s">
        <v>204</v>
      </c>
      <c r="E292" s="12"/>
      <c r="F292" s="14">
        <f>F293+F302+F306</f>
        <v>20361800</v>
      </c>
      <c r="G292" s="14">
        <f t="shared" ref="G292:I292" si="122">G293+G302+G306</f>
        <v>0</v>
      </c>
      <c r="H292" s="14">
        <f t="shared" si="122"/>
        <v>16861800</v>
      </c>
      <c r="I292" s="14">
        <f t="shared" si="122"/>
        <v>0</v>
      </c>
    </row>
    <row r="293" spans="1:9" ht="38.25" x14ac:dyDescent="0.25">
      <c r="A293" s="16" t="s">
        <v>313</v>
      </c>
      <c r="B293" s="12" t="s">
        <v>79</v>
      </c>
      <c r="C293" s="12" t="s">
        <v>17</v>
      </c>
      <c r="D293" s="12" t="s">
        <v>314</v>
      </c>
      <c r="E293" s="12"/>
      <c r="F293" s="14">
        <f>F294+F299</f>
        <v>5222500</v>
      </c>
      <c r="G293" s="14">
        <f t="shared" ref="G293:I293" si="123">G294+G299</f>
        <v>0</v>
      </c>
      <c r="H293" s="14">
        <f t="shared" si="123"/>
        <v>5222500</v>
      </c>
      <c r="I293" s="14">
        <f t="shared" si="123"/>
        <v>0</v>
      </c>
    </row>
    <row r="294" spans="1:9" ht="76.5" x14ac:dyDescent="0.25">
      <c r="A294" s="16" t="s">
        <v>315</v>
      </c>
      <c r="B294" s="12" t="s">
        <v>79</v>
      </c>
      <c r="C294" s="12" t="s">
        <v>17</v>
      </c>
      <c r="D294" s="12" t="s">
        <v>316</v>
      </c>
      <c r="E294" s="12"/>
      <c r="F294" s="14">
        <f>F295+F297</f>
        <v>222500</v>
      </c>
      <c r="G294" s="14">
        <f t="shared" ref="G294:I294" si="124">G295+G297</f>
        <v>0</v>
      </c>
      <c r="H294" s="14">
        <f t="shared" si="124"/>
        <v>222500</v>
      </c>
      <c r="I294" s="14">
        <f t="shared" si="124"/>
        <v>0</v>
      </c>
    </row>
    <row r="295" spans="1:9" ht="51" x14ac:dyDescent="0.25">
      <c r="A295" s="17" t="s">
        <v>317</v>
      </c>
      <c r="B295" s="12" t="s">
        <v>79</v>
      </c>
      <c r="C295" s="12" t="s">
        <v>17</v>
      </c>
      <c r="D295" s="12" t="s">
        <v>318</v>
      </c>
      <c r="E295" s="12"/>
      <c r="F295" s="14">
        <f>F296</f>
        <v>200000</v>
      </c>
      <c r="G295" s="14">
        <f t="shared" ref="G295:I295" si="125">G296</f>
        <v>0</v>
      </c>
      <c r="H295" s="14">
        <f t="shared" si="125"/>
        <v>200000</v>
      </c>
      <c r="I295" s="14">
        <f t="shared" si="125"/>
        <v>0</v>
      </c>
    </row>
    <row r="296" spans="1:9" ht="25.5" x14ac:dyDescent="0.25">
      <c r="A296" s="17" t="s">
        <v>108</v>
      </c>
      <c r="B296" s="12" t="s">
        <v>79</v>
      </c>
      <c r="C296" s="12" t="s">
        <v>17</v>
      </c>
      <c r="D296" s="12" t="s">
        <v>318</v>
      </c>
      <c r="E296" s="12" t="s">
        <v>319</v>
      </c>
      <c r="F296" s="14">
        <f>'[1]9.1 ведомства'!G875</f>
        <v>200000</v>
      </c>
      <c r="G296" s="14">
        <f>'[1]9.1 ведомства'!H875</f>
        <v>0</v>
      </c>
      <c r="H296" s="14">
        <f>'[1]9.1 ведомства'!I875</f>
        <v>200000</v>
      </c>
      <c r="I296" s="14">
        <f>'[1]9.1 ведомства'!J875</f>
        <v>0</v>
      </c>
    </row>
    <row r="297" spans="1:9" ht="25.5" x14ac:dyDescent="0.25">
      <c r="A297" s="17" t="s">
        <v>136</v>
      </c>
      <c r="B297" s="12" t="s">
        <v>79</v>
      </c>
      <c r="C297" s="12" t="s">
        <v>17</v>
      </c>
      <c r="D297" s="12" t="s">
        <v>320</v>
      </c>
      <c r="E297" s="12"/>
      <c r="F297" s="14">
        <f>F298</f>
        <v>22500</v>
      </c>
      <c r="G297" s="14">
        <f t="shared" ref="G297:I297" si="126">G298</f>
        <v>0</v>
      </c>
      <c r="H297" s="14">
        <f t="shared" si="126"/>
        <v>22500</v>
      </c>
      <c r="I297" s="14">
        <f t="shared" si="126"/>
        <v>0</v>
      </c>
    </row>
    <row r="298" spans="1:9" ht="25.5" x14ac:dyDescent="0.25">
      <c r="A298" s="16" t="s">
        <v>27</v>
      </c>
      <c r="B298" s="12" t="s">
        <v>79</v>
      </c>
      <c r="C298" s="12" t="s">
        <v>17</v>
      </c>
      <c r="D298" s="12" t="s">
        <v>320</v>
      </c>
      <c r="E298" s="12" t="s">
        <v>28</v>
      </c>
      <c r="F298" s="14">
        <f>'[1]9.1 ведомства'!G877</f>
        <v>22500</v>
      </c>
      <c r="G298" s="14">
        <f>'[1]9.1 ведомства'!H877</f>
        <v>0</v>
      </c>
      <c r="H298" s="14">
        <f>'[1]9.1 ведомства'!I877</f>
        <v>22500</v>
      </c>
      <c r="I298" s="14">
        <f>'[1]9.1 ведомства'!J877</f>
        <v>0</v>
      </c>
    </row>
    <row r="299" spans="1:9" ht="63.75" x14ac:dyDescent="0.25">
      <c r="A299" s="17" t="s">
        <v>321</v>
      </c>
      <c r="B299" s="12" t="s">
        <v>79</v>
      </c>
      <c r="C299" s="12" t="s">
        <v>17</v>
      </c>
      <c r="D299" s="12" t="s">
        <v>322</v>
      </c>
      <c r="E299" s="12"/>
      <c r="F299" s="14">
        <f>F300</f>
        <v>5000000</v>
      </c>
      <c r="G299" s="14">
        <f t="shared" ref="G299:I300" si="127">G300</f>
        <v>0</v>
      </c>
      <c r="H299" s="14">
        <f t="shared" si="127"/>
        <v>5000000</v>
      </c>
      <c r="I299" s="14">
        <f t="shared" si="127"/>
        <v>0</v>
      </c>
    </row>
    <row r="300" spans="1:9" ht="25.5" x14ac:dyDescent="0.25">
      <c r="A300" s="17" t="s">
        <v>136</v>
      </c>
      <c r="B300" s="12" t="s">
        <v>79</v>
      </c>
      <c r="C300" s="12" t="s">
        <v>17</v>
      </c>
      <c r="D300" s="12" t="s">
        <v>323</v>
      </c>
      <c r="E300" s="12"/>
      <c r="F300" s="14">
        <f>F301</f>
        <v>5000000</v>
      </c>
      <c r="G300" s="14">
        <f t="shared" si="127"/>
        <v>0</v>
      </c>
      <c r="H300" s="14">
        <f t="shared" si="127"/>
        <v>5000000</v>
      </c>
      <c r="I300" s="14">
        <f t="shared" si="127"/>
        <v>0</v>
      </c>
    </row>
    <row r="301" spans="1:9" ht="25.5" x14ac:dyDescent="0.25">
      <c r="A301" s="16" t="s">
        <v>27</v>
      </c>
      <c r="B301" s="12" t="s">
        <v>79</v>
      </c>
      <c r="C301" s="12" t="s">
        <v>17</v>
      </c>
      <c r="D301" s="12" t="s">
        <v>323</v>
      </c>
      <c r="E301" s="12" t="s">
        <v>28</v>
      </c>
      <c r="F301" s="14">
        <f>'[1]9.1 ведомства'!G880</f>
        <v>5000000</v>
      </c>
      <c r="G301" s="14">
        <f>'[1]9.1 ведомства'!H880</f>
        <v>0</v>
      </c>
      <c r="H301" s="14">
        <f>'[1]9.1 ведомства'!I880</f>
        <v>5000000</v>
      </c>
      <c r="I301" s="14">
        <f>'[1]9.1 ведомства'!J880</f>
        <v>0</v>
      </c>
    </row>
    <row r="302" spans="1:9" ht="51" x14ac:dyDescent="0.25">
      <c r="A302" s="16" t="s">
        <v>324</v>
      </c>
      <c r="B302" s="12" t="s">
        <v>79</v>
      </c>
      <c r="C302" s="12" t="s">
        <v>17</v>
      </c>
      <c r="D302" s="12" t="s">
        <v>325</v>
      </c>
      <c r="E302" s="12"/>
      <c r="F302" s="14">
        <f>F303</f>
        <v>3500000</v>
      </c>
      <c r="G302" s="14">
        <f t="shared" ref="G302:I304" si="128">G303</f>
        <v>0</v>
      </c>
      <c r="H302" s="14">
        <f t="shared" si="128"/>
        <v>0</v>
      </c>
      <c r="I302" s="14">
        <f t="shared" si="128"/>
        <v>0</v>
      </c>
    </row>
    <row r="303" spans="1:9" ht="51" x14ac:dyDescent="0.25">
      <c r="A303" s="16" t="s">
        <v>326</v>
      </c>
      <c r="B303" s="12" t="s">
        <v>79</v>
      </c>
      <c r="C303" s="12" t="s">
        <v>17</v>
      </c>
      <c r="D303" s="12" t="s">
        <v>327</v>
      </c>
      <c r="E303" s="12"/>
      <c r="F303" s="14">
        <f>F304</f>
        <v>3500000</v>
      </c>
      <c r="G303" s="14">
        <f t="shared" si="128"/>
        <v>0</v>
      </c>
      <c r="H303" s="14">
        <f t="shared" si="128"/>
        <v>0</v>
      </c>
      <c r="I303" s="14">
        <f t="shared" si="128"/>
        <v>0</v>
      </c>
    </row>
    <row r="304" spans="1:9" ht="25.5" x14ac:dyDescent="0.25">
      <c r="A304" s="17" t="s">
        <v>136</v>
      </c>
      <c r="B304" s="12" t="s">
        <v>79</v>
      </c>
      <c r="C304" s="12" t="s">
        <v>17</v>
      </c>
      <c r="D304" s="12" t="s">
        <v>328</v>
      </c>
      <c r="E304" s="12"/>
      <c r="F304" s="14">
        <f>F305</f>
        <v>3500000</v>
      </c>
      <c r="G304" s="14">
        <f t="shared" si="128"/>
        <v>0</v>
      </c>
      <c r="H304" s="14">
        <f t="shared" si="128"/>
        <v>0</v>
      </c>
      <c r="I304" s="14">
        <f t="shared" si="128"/>
        <v>0</v>
      </c>
    </row>
    <row r="305" spans="1:9" ht="25.5" x14ac:dyDescent="0.25">
      <c r="A305" s="16" t="s">
        <v>27</v>
      </c>
      <c r="B305" s="12" t="s">
        <v>79</v>
      </c>
      <c r="C305" s="12" t="s">
        <v>17</v>
      </c>
      <c r="D305" s="12" t="s">
        <v>328</v>
      </c>
      <c r="E305" s="12" t="s">
        <v>28</v>
      </c>
      <c r="F305" s="14">
        <f>'[1]9.1 ведомства'!G884</f>
        <v>3500000</v>
      </c>
      <c r="G305" s="14">
        <f>'[1]9.1 ведомства'!H884</f>
        <v>0</v>
      </c>
      <c r="H305" s="14">
        <f>'[1]9.1 ведомства'!I884</f>
        <v>0</v>
      </c>
      <c r="I305" s="14">
        <f>'[1]9.1 ведомства'!J884</f>
        <v>0</v>
      </c>
    </row>
    <row r="306" spans="1:9" ht="25.5" x14ac:dyDescent="0.25">
      <c r="A306" s="16" t="s">
        <v>295</v>
      </c>
      <c r="B306" s="12" t="s">
        <v>79</v>
      </c>
      <c r="C306" s="12" t="s">
        <v>17</v>
      </c>
      <c r="D306" s="12" t="s">
        <v>296</v>
      </c>
      <c r="E306" s="12"/>
      <c r="F306" s="14">
        <f>F307</f>
        <v>11639300</v>
      </c>
      <c r="G306" s="14">
        <f t="shared" ref="G306:I308" si="129">G307</f>
        <v>0</v>
      </c>
      <c r="H306" s="14">
        <f t="shared" si="129"/>
        <v>11639300</v>
      </c>
      <c r="I306" s="14">
        <f t="shared" si="129"/>
        <v>0</v>
      </c>
    </row>
    <row r="307" spans="1:9" ht="38.25" x14ac:dyDescent="0.25">
      <c r="A307" s="16" t="s">
        <v>305</v>
      </c>
      <c r="B307" s="12" t="s">
        <v>79</v>
      </c>
      <c r="C307" s="12" t="s">
        <v>17</v>
      </c>
      <c r="D307" s="12" t="s">
        <v>306</v>
      </c>
      <c r="E307" s="12"/>
      <c r="F307" s="14">
        <f>F308</f>
        <v>11639300</v>
      </c>
      <c r="G307" s="14">
        <f t="shared" si="129"/>
        <v>0</v>
      </c>
      <c r="H307" s="14">
        <f t="shared" si="129"/>
        <v>11639300</v>
      </c>
      <c r="I307" s="14">
        <f t="shared" si="129"/>
        <v>0</v>
      </c>
    </row>
    <row r="308" spans="1:9" ht="25.5" x14ac:dyDescent="0.25">
      <c r="A308" s="16" t="s">
        <v>329</v>
      </c>
      <c r="B308" s="12" t="s">
        <v>79</v>
      </c>
      <c r="C308" s="12" t="s">
        <v>17</v>
      </c>
      <c r="D308" s="12" t="s">
        <v>330</v>
      </c>
      <c r="E308" s="12"/>
      <c r="F308" s="14">
        <f>F309</f>
        <v>11639300</v>
      </c>
      <c r="G308" s="14">
        <f t="shared" si="129"/>
        <v>0</v>
      </c>
      <c r="H308" s="14">
        <f t="shared" si="129"/>
        <v>11639300</v>
      </c>
      <c r="I308" s="14">
        <f t="shared" si="129"/>
        <v>0</v>
      </c>
    </row>
    <row r="309" spans="1:9" ht="25.5" x14ac:dyDescent="0.25">
      <c r="A309" s="16" t="s">
        <v>27</v>
      </c>
      <c r="B309" s="12" t="s">
        <v>79</v>
      </c>
      <c r="C309" s="12" t="s">
        <v>17</v>
      </c>
      <c r="D309" s="12" t="s">
        <v>330</v>
      </c>
      <c r="E309" s="12" t="s">
        <v>28</v>
      </c>
      <c r="F309" s="14">
        <f>'[1]9.1 ведомства'!G1208</f>
        <v>11639300</v>
      </c>
      <c r="G309" s="14">
        <f>'[1]9.1 ведомства'!H1208</f>
        <v>0</v>
      </c>
      <c r="H309" s="14">
        <f>'[1]9.1 ведомства'!I1208</f>
        <v>11639300</v>
      </c>
      <c r="I309" s="14">
        <f>'[1]9.1 ведомства'!J1208</f>
        <v>0</v>
      </c>
    </row>
    <row r="310" spans="1:9" x14ac:dyDescent="0.25">
      <c r="A310" s="16" t="s">
        <v>18</v>
      </c>
      <c r="B310" s="12" t="s">
        <v>79</v>
      </c>
      <c r="C310" s="12" t="s">
        <v>17</v>
      </c>
      <c r="D310" s="12" t="s">
        <v>19</v>
      </c>
      <c r="E310" s="12"/>
      <c r="F310" s="14">
        <f>F311</f>
        <v>1000000</v>
      </c>
      <c r="G310" s="14">
        <f t="shared" ref="G310:I312" si="130">G311</f>
        <v>0</v>
      </c>
      <c r="H310" s="14">
        <f t="shared" si="130"/>
        <v>0</v>
      </c>
      <c r="I310" s="14">
        <f t="shared" si="130"/>
        <v>0</v>
      </c>
    </row>
    <row r="311" spans="1:9" ht="38.25" x14ac:dyDescent="0.25">
      <c r="A311" s="15" t="s">
        <v>20</v>
      </c>
      <c r="B311" s="12" t="s">
        <v>79</v>
      </c>
      <c r="C311" s="12" t="s">
        <v>17</v>
      </c>
      <c r="D311" s="12" t="s">
        <v>21</v>
      </c>
      <c r="E311" s="12"/>
      <c r="F311" s="14">
        <f>F312</f>
        <v>1000000</v>
      </c>
      <c r="G311" s="14">
        <f t="shared" si="130"/>
        <v>0</v>
      </c>
      <c r="H311" s="14">
        <f t="shared" si="130"/>
        <v>0</v>
      </c>
      <c r="I311" s="14">
        <f t="shared" si="130"/>
        <v>0</v>
      </c>
    </row>
    <row r="312" spans="1:9" ht="63.75" x14ac:dyDescent="0.25">
      <c r="A312" s="17" t="s">
        <v>331</v>
      </c>
      <c r="B312" s="12" t="s">
        <v>79</v>
      </c>
      <c r="C312" s="12" t="s">
        <v>17</v>
      </c>
      <c r="D312" s="12" t="s">
        <v>332</v>
      </c>
      <c r="E312" s="12"/>
      <c r="F312" s="14">
        <f>F313</f>
        <v>1000000</v>
      </c>
      <c r="G312" s="14">
        <f t="shared" si="130"/>
        <v>0</v>
      </c>
      <c r="H312" s="14">
        <f t="shared" si="130"/>
        <v>0</v>
      </c>
      <c r="I312" s="14">
        <f t="shared" si="130"/>
        <v>0</v>
      </c>
    </row>
    <row r="313" spans="1:9" ht="25.5" x14ac:dyDescent="0.25">
      <c r="A313" s="16" t="s">
        <v>27</v>
      </c>
      <c r="B313" s="12" t="s">
        <v>79</v>
      </c>
      <c r="C313" s="12" t="s">
        <v>17</v>
      </c>
      <c r="D313" s="12" t="s">
        <v>332</v>
      </c>
      <c r="E313" s="12" t="s">
        <v>28</v>
      </c>
      <c r="F313" s="14">
        <f>'[1]9.1 ведомства'!G888</f>
        <v>1000000</v>
      </c>
      <c r="G313" s="14">
        <f>'[1]9.1 ведомства'!H888</f>
        <v>0</v>
      </c>
      <c r="H313" s="14">
        <f>'[1]9.1 ведомства'!I888</f>
        <v>0</v>
      </c>
      <c r="I313" s="14">
        <f>'[1]9.1 ведомства'!J888</f>
        <v>0</v>
      </c>
    </row>
    <row r="314" spans="1:9" x14ac:dyDescent="0.25">
      <c r="A314" s="16" t="s">
        <v>333</v>
      </c>
      <c r="B314" s="12" t="s">
        <v>79</v>
      </c>
      <c r="C314" s="12" t="s">
        <v>32</v>
      </c>
      <c r="D314" s="12"/>
      <c r="E314" s="12"/>
      <c r="F314" s="14">
        <f>+F315+F344</f>
        <v>49929664</v>
      </c>
      <c r="G314" s="14">
        <f t="shared" ref="G314:I314" si="131">+G315+G344</f>
        <v>19201700</v>
      </c>
      <c r="H314" s="14">
        <f t="shared" si="131"/>
        <v>42241857.460000001</v>
      </c>
      <c r="I314" s="14">
        <f t="shared" si="131"/>
        <v>19201700</v>
      </c>
    </row>
    <row r="315" spans="1:9" ht="38.25" x14ac:dyDescent="0.25">
      <c r="A315" s="16" t="s">
        <v>203</v>
      </c>
      <c r="B315" s="12" t="s">
        <v>79</v>
      </c>
      <c r="C315" s="12" t="s">
        <v>32</v>
      </c>
      <c r="D315" s="12" t="s">
        <v>204</v>
      </c>
      <c r="E315" s="12"/>
      <c r="F315" s="14">
        <f>F316+F327+F340</f>
        <v>30727964</v>
      </c>
      <c r="G315" s="14">
        <f t="shared" ref="G315:I315" si="132">G316+G327+G340</f>
        <v>0</v>
      </c>
      <c r="H315" s="14">
        <f t="shared" si="132"/>
        <v>23040157.460000001</v>
      </c>
      <c r="I315" s="14">
        <f t="shared" si="132"/>
        <v>0</v>
      </c>
    </row>
    <row r="316" spans="1:9" ht="38.25" x14ac:dyDescent="0.25">
      <c r="A316" s="16" t="s">
        <v>334</v>
      </c>
      <c r="B316" s="12" t="s">
        <v>79</v>
      </c>
      <c r="C316" s="12" t="s">
        <v>32</v>
      </c>
      <c r="D316" s="12" t="s">
        <v>335</v>
      </c>
      <c r="E316" s="12"/>
      <c r="F316" s="14">
        <f>F317+F324</f>
        <v>15577310</v>
      </c>
      <c r="G316" s="14">
        <f t="shared" ref="G316:I316" si="133">G317+G324</f>
        <v>0</v>
      </c>
      <c r="H316" s="14">
        <f t="shared" si="133"/>
        <v>11827943.460000001</v>
      </c>
      <c r="I316" s="14">
        <f t="shared" si="133"/>
        <v>0</v>
      </c>
    </row>
    <row r="317" spans="1:9" ht="38.25" x14ac:dyDescent="0.25">
      <c r="A317" s="16" t="s">
        <v>336</v>
      </c>
      <c r="B317" s="12" t="s">
        <v>79</v>
      </c>
      <c r="C317" s="12" t="s">
        <v>32</v>
      </c>
      <c r="D317" s="12" t="s">
        <v>337</v>
      </c>
      <c r="E317" s="12"/>
      <c r="F317" s="14">
        <f>F318+F320+F322</f>
        <v>14877310</v>
      </c>
      <c r="G317" s="14">
        <f t="shared" ref="G317:I317" si="134">G318+G320+G322</f>
        <v>0</v>
      </c>
      <c r="H317" s="14">
        <f t="shared" si="134"/>
        <v>11827943.460000001</v>
      </c>
      <c r="I317" s="14">
        <f t="shared" si="134"/>
        <v>0</v>
      </c>
    </row>
    <row r="318" spans="1:9" ht="25.5" x14ac:dyDescent="0.25">
      <c r="A318" s="16" t="s">
        <v>338</v>
      </c>
      <c r="B318" s="12" t="s">
        <v>79</v>
      </c>
      <c r="C318" s="12" t="s">
        <v>32</v>
      </c>
      <c r="D318" s="12" t="s">
        <v>339</v>
      </c>
      <c r="E318" s="12"/>
      <c r="F318" s="14">
        <f>F319</f>
        <v>9797510</v>
      </c>
      <c r="G318" s="14">
        <f t="shared" ref="G318:I318" si="135">G319</f>
        <v>0</v>
      </c>
      <c r="H318" s="14">
        <f t="shared" si="135"/>
        <v>10179090</v>
      </c>
      <c r="I318" s="14">
        <f t="shared" si="135"/>
        <v>0</v>
      </c>
    </row>
    <row r="319" spans="1:9" ht="25.5" x14ac:dyDescent="0.25">
      <c r="A319" s="16" t="s">
        <v>27</v>
      </c>
      <c r="B319" s="12" t="s">
        <v>79</v>
      </c>
      <c r="C319" s="12" t="s">
        <v>32</v>
      </c>
      <c r="D319" s="12" t="s">
        <v>339</v>
      </c>
      <c r="E319" s="12" t="s">
        <v>28</v>
      </c>
      <c r="F319" s="14">
        <f>'[1]9.1 ведомства'!G899</f>
        <v>9797510</v>
      </c>
      <c r="G319" s="14">
        <f>'[1]9.1 ведомства'!H899</f>
        <v>0</v>
      </c>
      <c r="H319" s="14">
        <f>'[1]9.1 ведомства'!I899</f>
        <v>10179090</v>
      </c>
      <c r="I319" s="14">
        <f>'[1]9.1 ведомства'!J899</f>
        <v>0</v>
      </c>
    </row>
    <row r="320" spans="1:9" x14ac:dyDescent="0.25">
      <c r="A320" s="16" t="s">
        <v>340</v>
      </c>
      <c r="B320" s="12" t="s">
        <v>79</v>
      </c>
      <c r="C320" s="12" t="s">
        <v>32</v>
      </c>
      <c r="D320" s="12" t="s">
        <v>341</v>
      </c>
      <c r="E320" s="12"/>
      <c r="F320" s="14">
        <f>F321</f>
        <v>4304200</v>
      </c>
      <c r="G320" s="14">
        <f t="shared" ref="G320:I320" si="136">G321</f>
        <v>0</v>
      </c>
      <c r="H320" s="14">
        <f t="shared" si="136"/>
        <v>1648853.46</v>
      </c>
      <c r="I320" s="14">
        <f t="shared" si="136"/>
        <v>0</v>
      </c>
    </row>
    <row r="321" spans="1:9" ht="25.5" x14ac:dyDescent="0.25">
      <c r="A321" s="16" t="s">
        <v>27</v>
      </c>
      <c r="B321" s="12" t="s">
        <v>79</v>
      </c>
      <c r="C321" s="12" t="s">
        <v>32</v>
      </c>
      <c r="D321" s="12" t="s">
        <v>341</v>
      </c>
      <c r="E321" s="12" t="s">
        <v>28</v>
      </c>
      <c r="F321" s="14">
        <f>'[1]9.1 ведомства'!G901</f>
        <v>4304200</v>
      </c>
      <c r="G321" s="14">
        <f>'[1]9.1 ведомства'!H901</f>
        <v>0</v>
      </c>
      <c r="H321" s="14">
        <f>'[1]9.1 ведомства'!I901</f>
        <v>1648853.46</v>
      </c>
      <c r="I321" s="14">
        <f>'[1]9.1 ведомства'!J901</f>
        <v>0</v>
      </c>
    </row>
    <row r="322" spans="1:9" ht="25.5" x14ac:dyDescent="0.25">
      <c r="A322" s="16" t="s">
        <v>342</v>
      </c>
      <c r="B322" s="12" t="s">
        <v>79</v>
      </c>
      <c r="C322" s="12" t="s">
        <v>32</v>
      </c>
      <c r="D322" s="12" t="s">
        <v>343</v>
      </c>
      <c r="E322" s="12"/>
      <c r="F322" s="14">
        <f>F323</f>
        <v>775600</v>
      </c>
      <c r="G322" s="14">
        <f t="shared" ref="G322:I322" si="137">G323</f>
        <v>0</v>
      </c>
      <c r="H322" s="14">
        <f t="shared" si="137"/>
        <v>0</v>
      </c>
      <c r="I322" s="14">
        <f t="shared" si="137"/>
        <v>0</v>
      </c>
    </row>
    <row r="323" spans="1:9" ht="25.5" x14ac:dyDescent="0.25">
      <c r="A323" s="16" t="s">
        <v>27</v>
      </c>
      <c r="B323" s="12" t="s">
        <v>79</v>
      </c>
      <c r="C323" s="12" t="s">
        <v>32</v>
      </c>
      <c r="D323" s="12" t="s">
        <v>343</v>
      </c>
      <c r="E323" s="12" t="s">
        <v>28</v>
      </c>
      <c r="F323" s="14">
        <f>'[1]9.1 ведомства'!G903</f>
        <v>775600</v>
      </c>
      <c r="G323" s="14">
        <f>'[1]9.1 ведомства'!H903</f>
        <v>0</v>
      </c>
      <c r="H323" s="14">
        <f>'[1]9.1 ведомства'!I903</f>
        <v>0</v>
      </c>
      <c r="I323" s="14">
        <f>'[1]9.1 ведомства'!J903</f>
        <v>0</v>
      </c>
    </row>
    <row r="324" spans="1:9" ht="25.5" x14ac:dyDescent="0.25">
      <c r="A324" s="16" t="s">
        <v>344</v>
      </c>
      <c r="B324" s="12" t="s">
        <v>79</v>
      </c>
      <c r="C324" s="12" t="s">
        <v>32</v>
      </c>
      <c r="D324" s="12" t="s">
        <v>345</v>
      </c>
      <c r="E324" s="12"/>
      <c r="F324" s="14">
        <f>F325</f>
        <v>700000</v>
      </c>
      <c r="G324" s="14">
        <f t="shared" ref="G324:I325" si="138">G325</f>
        <v>0</v>
      </c>
      <c r="H324" s="14">
        <f t="shared" si="138"/>
        <v>0</v>
      </c>
      <c r="I324" s="14">
        <f t="shared" si="138"/>
        <v>0</v>
      </c>
    </row>
    <row r="325" spans="1:9" ht="25.5" x14ac:dyDescent="0.25">
      <c r="A325" s="16" t="s">
        <v>136</v>
      </c>
      <c r="B325" s="12" t="s">
        <v>79</v>
      </c>
      <c r="C325" s="12" t="s">
        <v>32</v>
      </c>
      <c r="D325" s="12" t="s">
        <v>346</v>
      </c>
      <c r="E325" s="12"/>
      <c r="F325" s="14">
        <f>F326</f>
        <v>700000</v>
      </c>
      <c r="G325" s="14">
        <f t="shared" si="138"/>
        <v>0</v>
      </c>
      <c r="H325" s="14">
        <f t="shared" si="138"/>
        <v>0</v>
      </c>
      <c r="I325" s="14">
        <f t="shared" si="138"/>
        <v>0</v>
      </c>
    </row>
    <row r="326" spans="1:9" ht="25.5" x14ac:dyDescent="0.25">
      <c r="A326" s="16" t="s">
        <v>27</v>
      </c>
      <c r="B326" s="12" t="s">
        <v>79</v>
      </c>
      <c r="C326" s="12" t="s">
        <v>32</v>
      </c>
      <c r="D326" s="12" t="s">
        <v>346</v>
      </c>
      <c r="E326" s="12" t="s">
        <v>28</v>
      </c>
      <c r="F326" s="14">
        <f>'[1]9.1 ведомства'!G906</f>
        <v>700000</v>
      </c>
      <c r="G326" s="14">
        <f>'[1]9.1 ведомства'!H906</f>
        <v>0</v>
      </c>
      <c r="H326" s="14">
        <f>'[1]9.1 ведомства'!I906</f>
        <v>0</v>
      </c>
      <c r="I326" s="14">
        <f>'[1]9.1 ведомства'!J906</f>
        <v>0</v>
      </c>
    </row>
    <row r="327" spans="1:9" ht="38.25" x14ac:dyDescent="0.25">
      <c r="A327" s="16" t="s">
        <v>347</v>
      </c>
      <c r="B327" s="12" t="s">
        <v>79</v>
      </c>
      <c r="C327" s="12" t="s">
        <v>32</v>
      </c>
      <c r="D327" s="12" t="s">
        <v>206</v>
      </c>
      <c r="E327" s="12"/>
      <c r="F327" s="14">
        <f>F328+F331+F334+F337</f>
        <v>11125314</v>
      </c>
      <c r="G327" s="14">
        <f t="shared" ref="G327:I327" si="139">G328+G331+G334+G337</f>
        <v>0</v>
      </c>
      <c r="H327" s="14">
        <f t="shared" si="139"/>
        <v>8736314</v>
      </c>
      <c r="I327" s="14">
        <f t="shared" si="139"/>
        <v>0</v>
      </c>
    </row>
    <row r="328" spans="1:9" ht="51" x14ac:dyDescent="0.25">
      <c r="A328" s="16" t="s">
        <v>348</v>
      </c>
      <c r="B328" s="12" t="s">
        <v>79</v>
      </c>
      <c r="C328" s="12" t="s">
        <v>32</v>
      </c>
      <c r="D328" s="12" t="s">
        <v>349</v>
      </c>
      <c r="E328" s="12"/>
      <c r="F328" s="14">
        <f>F329</f>
        <v>6306500</v>
      </c>
      <c r="G328" s="14">
        <f t="shared" ref="G328:I328" si="140">G329</f>
        <v>0</v>
      </c>
      <c r="H328" s="14">
        <f t="shared" si="140"/>
        <v>4206500</v>
      </c>
      <c r="I328" s="14">
        <f t="shared" si="140"/>
        <v>0</v>
      </c>
    </row>
    <row r="329" spans="1:9" ht="25.5" x14ac:dyDescent="0.25">
      <c r="A329" s="16" t="s">
        <v>350</v>
      </c>
      <c r="B329" s="12" t="s">
        <v>79</v>
      </c>
      <c r="C329" s="12" t="s">
        <v>32</v>
      </c>
      <c r="D329" s="12" t="s">
        <v>351</v>
      </c>
      <c r="E329" s="12"/>
      <c r="F329" s="14">
        <f>F330</f>
        <v>6306500</v>
      </c>
      <c r="G329" s="14">
        <f t="shared" ref="G329:I329" si="141">G330</f>
        <v>0</v>
      </c>
      <c r="H329" s="14">
        <f t="shared" si="141"/>
        <v>4206500</v>
      </c>
      <c r="I329" s="14">
        <f t="shared" si="141"/>
        <v>0</v>
      </c>
    </row>
    <row r="330" spans="1:9" ht="25.5" x14ac:dyDescent="0.25">
      <c r="A330" s="16" t="s">
        <v>27</v>
      </c>
      <c r="B330" s="12" t="s">
        <v>79</v>
      </c>
      <c r="C330" s="12" t="s">
        <v>32</v>
      </c>
      <c r="D330" s="12" t="s">
        <v>351</v>
      </c>
      <c r="E330" s="12" t="s">
        <v>28</v>
      </c>
      <c r="F330" s="14">
        <f>'[1]9.1 ведомства'!G910</f>
        <v>6306500</v>
      </c>
      <c r="G330" s="14">
        <f>'[1]9.1 ведомства'!H910</f>
        <v>0</v>
      </c>
      <c r="H330" s="14">
        <f>'[1]9.1 ведомства'!I910</f>
        <v>4206500</v>
      </c>
      <c r="I330" s="14">
        <f>'[1]9.1 ведомства'!J910</f>
        <v>0</v>
      </c>
    </row>
    <row r="331" spans="1:9" ht="25.5" x14ac:dyDescent="0.25">
      <c r="A331" s="16" t="s">
        <v>352</v>
      </c>
      <c r="B331" s="12" t="s">
        <v>79</v>
      </c>
      <c r="C331" s="12" t="s">
        <v>32</v>
      </c>
      <c r="D331" s="12" t="s">
        <v>353</v>
      </c>
      <c r="E331" s="12"/>
      <c r="F331" s="14">
        <f>F332</f>
        <v>4065814</v>
      </c>
      <c r="G331" s="14">
        <f t="shared" ref="G331:I331" si="142">G332</f>
        <v>0</v>
      </c>
      <c r="H331" s="14">
        <f t="shared" si="142"/>
        <v>4065814</v>
      </c>
      <c r="I331" s="14">
        <f t="shared" si="142"/>
        <v>0</v>
      </c>
    </row>
    <row r="332" spans="1:9" ht="76.5" x14ac:dyDescent="0.25">
      <c r="A332" s="16" t="s">
        <v>354</v>
      </c>
      <c r="B332" s="12" t="s">
        <v>79</v>
      </c>
      <c r="C332" s="12" t="s">
        <v>32</v>
      </c>
      <c r="D332" s="12" t="s">
        <v>355</v>
      </c>
      <c r="E332" s="12"/>
      <c r="F332" s="14">
        <f>F333</f>
        <v>4065814</v>
      </c>
      <c r="G332" s="14">
        <f t="shared" ref="G332:I332" si="143">G333</f>
        <v>0</v>
      </c>
      <c r="H332" s="14">
        <f t="shared" si="143"/>
        <v>4065814</v>
      </c>
      <c r="I332" s="14">
        <f t="shared" si="143"/>
        <v>0</v>
      </c>
    </row>
    <row r="333" spans="1:9" ht="38.25" x14ac:dyDescent="0.25">
      <c r="A333" s="16" t="s">
        <v>144</v>
      </c>
      <c r="B333" s="12" t="s">
        <v>79</v>
      </c>
      <c r="C333" s="12" t="s">
        <v>32</v>
      </c>
      <c r="D333" s="12" t="s">
        <v>355</v>
      </c>
      <c r="E333" s="12" t="s">
        <v>249</v>
      </c>
      <c r="F333" s="14">
        <f>'[1]9.1 ведомства'!G922</f>
        <v>4065814</v>
      </c>
      <c r="G333" s="14">
        <f>'[1]9.1 ведомства'!H922</f>
        <v>0</v>
      </c>
      <c r="H333" s="14">
        <f>'[1]9.1 ведомства'!I922</f>
        <v>4065814</v>
      </c>
      <c r="I333" s="14">
        <f>'[1]9.1 ведомства'!J922</f>
        <v>0</v>
      </c>
    </row>
    <row r="334" spans="1:9" ht="25.5" x14ac:dyDescent="0.25">
      <c r="A334" s="16" t="s">
        <v>356</v>
      </c>
      <c r="B334" s="12" t="s">
        <v>79</v>
      </c>
      <c r="C334" s="12" t="s">
        <v>32</v>
      </c>
      <c r="D334" s="12" t="s">
        <v>357</v>
      </c>
      <c r="E334" s="12"/>
      <c r="F334" s="14">
        <f>F335</f>
        <v>553000</v>
      </c>
      <c r="G334" s="14">
        <f t="shared" ref="G334:I335" si="144">G335</f>
        <v>0</v>
      </c>
      <c r="H334" s="14">
        <f t="shared" si="144"/>
        <v>364000</v>
      </c>
      <c r="I334" s="14">
        <f t="shared" si="144"/>
        <v>0</v>
      </c>
    </row>
    <row r="335" spans="1:9" ht="51" x14ac:dyDescent="0.25">
      <c r="A335" s="16" t="s">
        <v>358</v>
      </c>
      <c r="B335" s="12" t="s">
        <v>79</v>
      </c>
      <c r="C335" s="12" t="s">
        <v>32</v>
      </c>
      <c r="D335" s="12" t="s">
        <v>359</v>
      </c>
      <c r="E335" s="12"/>
      <c r="F335" s="14">
        <f>F336</f>
        <v>553000</v>
      </c>
      <c r="G335" s="14">
        <f t="shared" si="144"/>
        <v>0</v>
      </c>
      <c r="H335" s="14">
        <f t="shared" si="144"/>
        <v>364000</v>
      </c>
      <c r="I335" s="14">
        <f t="shared" si="144"/>
        <v>0</v>
      </c>
    </row>
    <row r="336" spans="1:9" ht="25.5" x14ac:dyDescent="0.25">
      <c r="A336" s="16" t="s">
        <v>27</v>
      </c>
      <c r="B336" s="12" t="s">
        <v>79</v>
      </c>
      <c r="C336" s="12" t="s">
        <v>32</v>
      </c>
      <c r="D336" s="12" t="s">
        <v>359</v>
      </c>
      <c r="E336" s="12" t="s">
        <v>28</v>
      </c>
      <c r="F336" s="14">
        <f>'[1]9.1 ведомства'!G927</f>
        <v>553000</v>
      </c>
      <c r="G336" s="14">
        <f>'[1]9.1 ведомства'!H927</f>
        <v>0</v>
      </c>
      <c r="H336" s="14">
        <f>'[1]9.1 ведомства'!I927</f>
        <v>364000</v>
      </c>
      <c r="I336" s="14">
        <f>'[1]9.1 ведомства'!J927</f>
        <v>0</v>
      </c>
    </row>
    <row r="337" spans="1:9" ht="38.25" x14ac:dyDescent="0.25">
      <c r="A337" s="16" t="s">
        <v>360</v>
      </c>
      <c r="B337" s="12" t="s">
        <v>79</v>
      </c>
      <c r="C337" s="12" t="s">
        <v>32</v>
      </c>
      <c r="D337" s="12" t="s">
        <v>361</v>
      </c>
      <c r="E337" s="12"/>
      <c r="F337" s="14">
        <f>F338</f>
        <v>200000</v>
      </c>
      <c r="G337" s="14">
        <f t="shared" ref="G337:I338" si="145">G338</f>
        <v>0</v>
      </c>
      <c r="H337" s="14">
        <f t="shared" si="145"/>
        <v>100000</v>
      </c>
      <c r="I337" s="14">
        <f t="shared" si="145"/>
        <v>0</v>
      </c>
    </row>
    <row r="338" spans="1:9" ht="38.25" x14ac:dyDescent="0.25">
      <c r="A338" s="16" t="s">
        <v>362</v>
      </c>
      <c r="B338" s="12" t="s">
        <v>79</v>
      </c>
      <c r="C338" s="12" t="s">
        <v>32</v>
      </c>
      <c r="D338" s="12" t="s">
        <v>363</v>
      </c>
      <c r="E338" s="12"/>
      <c r="F338" s="14">
        <f>F339</f>
        <v>200000</v>
      </c>
      <c r="G338" s="14">
        <f t="shared" si="145"/>
        <v>0</v>
      </c>
      <c r="H338" s="14">
        <f t="shared" si="145"/>
        <v>100000</v>
      </c>
      <c r="I338" s="14">
        <f t="shared" si="145"/>
        <v>0</v>
      </c>
    </row>
    <row r="339" spans="1:9" ht="25.5" x14ac:dyDescent="0.25">
      <c r="A339" s="16" t="s">
        <v>27</v>
      </c>
      <c r="B339" s="12" t="s">
        <v>79</v>
      </c>
      <c r="C339" s="12" t="s">
        <v>32</v>
      </c>
      <c r="D339" s="12" t="s">
        <v>363</v>
      </c>
      <c r="E339" s="12" t="s">
        <v>28</v>
      </c>
      <c r="F339" s="14">
        <f>'[1]9.1 ведомства'!G930</f>
        <v>200000</v>
      </c>
      <c r="G339" s="14">
        <f>'[1]9.1 ведомства'!H930</f>
        <v>0</v>
      </c>
      <c r="H339" s="14">
        <f>'[1]9.1 ведомства'!I930</f>
        <v>100000</v>
      </c>
      <c r="I339" s="14">
        <f>'[1]9.1 ведомства'!J930</f>
        <v>0</v>
      </c>
    </row>
    <row r="340" spans="1:9" ht="25.5" x14ac:dyDescent="0.25">
      <c r="A340" s="16" t="s">
        <v>364</v>
      </c>
      <c r="B340" s="12" t="s">
        <v>79</v>
      </c>
      <c r="C340" s="12" t="s">
        <v>32</v>
      </c>
      <c r="D340" s="12" t="s">
        <v>365</v>
      </c>
      <c r="E340" s="12"/>
      <c r="F340" s="14">
        <f>F341</f>
        <v>4025340</v>
      </c>
      <c r="G340" s="14">
        <f t="shared" ref="G340:I340" si="146">G341</f>
        <v>0</v>
      </c>
      <c r="H340" s="14">
        <f t="shared" si="146"/>
        <v>2475900</v>
      </c>
      <c r="I340" s="14">
        <f t="shared" si="146"/>
        <v>0</v>
      </c>
    </row>
    <row r="341" spans="1:9" ht="38.25" x14ac:dyDescent="0.25">
      <c r="A341" s="16" t="s">
        <v>366</v>
      </c>
      <c r="B341" s="12" t="s">
        <v>79</v>
      </c>
      <c r="C341" s="12" t="s">
        <v>32</v>
      </c>
      <c r="D341" s="12" t="s">
        <v>367</v>
      </c>
      <c r="E341" s="12"/>
      <c r="F341" s="14">
        <f>F342</f>
        <v>4025340</v>
      </c>
      <c r="G341" s="14">
        <f t="shared" ref="G341:I341" si="147">G342</f>
        <v>0</v>
      </c>
      <c r="H341" s="14">
        <f t="shared" si="147"/>
        <v>2475900</v>
      </c>
      <c r="I341" s="14">
        <f t="shared" si="147"/>
        <v>0</v>
      </c>
    </row>
    <row r="342" spans="1:9" x14ac:dyDescent="0.25">
      <c r="A342" s="16" t="s">
        <v>368</v>
      </c>
      <c r="B342" s="12" t="s">
        <v>79</v>
      </c>
      <c r="C342" s="12" t="s">
        <v>32</v>
      </c>
      <c r="D342" s="12" t="s">
        <v>369</v>
      </c>
      <c r="E342" s="12"/>
      <c r="F342" s="14">
        <f>F343</f>
        <v>4025340</v>
      </c>
      <c r="G342" s="14">
        <f t="shared" ref="G342:I342" si="148">G343</f>
        <v>0</v>
      </c>
      <c r="H342" s="14">
        <f t="shared" si="148"/>
        <v>2475900</v>
      </c>
      <c r="I342" s="14">
        <f t="shared" si="148"/>
        <v>0</v>
      </c>
    </row>
    <row r="343" spans="1:9" ht="25.5" x14ac:dyDescent="0.25">
      <c r="A343" s="16" t="s">
        <v>27</v>
      </c>
      <c r="B343" s="12" t="s">
        <v>79</v>
      </c>
      <c r="C343" s="12" t="s">
        <v>32</v>
      </c>
      <c r="D343" s="12" t="s">
        <v>369</v>
      </c>
      <c r="E343" s="12" t="s">
        <v>28</v>
      </c>
      <c r="F343" s="14">
        <f>'[1]9.1 ведомства'!G934</f>
        <v>4025340</v>
      </c>
      <c r="G343" s="14">
        <f>'[1]9.1 ведомства'!H934</f>
        <v>0</v>
      </c>
      <c r="H343" s="14">
        <f>'[1]9.1 ведомства'!I934</f>
        <v>2475900</v>
      </c>
      <c r="I343" s="14">
        <f>'[1]9.1 ведомства'!J934</f>
        <v>0</v>
      </c>
    </row>
    <row r="344" spans="1:9" ht="38.25" x14ac:dyDescent="0.25">
      <c r="A344" s="16" t="s">
        <v>372</v>
      </c>
      <c r="B344" s="12" t="s">
        <v>79</v>
      </c>
      <c r="C344" s="12" t="s">
        <v>32</v>
      </c>
      <c r="D344" s="12" t="s">
        <v>373</v>
      </c>
      <c r="E344" s="12"/>
      <c r="F344" s="14">
        <f>F345+F348</f>
        <v>19201700</v>
      </c>
      <c r="G344" s="14">
        <f t="shared" ref="G344:I344" si="149">G345+G348</f>
        <v>19201700</v>
      </c>
      <c r="H344" s="14">
        <f t="shared" si="149"/>
        <v>19201700</v>
      </c>
      <c r="I344" s="14">
        <f t="shared" si="149"/>
        <v>19201700</v>
      </c>
    </row>
    <row r="345" spans="1:9" ht="51" x14ac:dyDescent="0.25">
      <c r="A345" s="16" t="s">
        <v>370</v>
      </c>
      <c r="B345" s="12" t="s">
        <v>79</v>
      </c>
      <c r="C345" s="12" t="s">
        <v>32</v>
      </c>
      <c r="D345" s="12" t="s">
        <v>374</v>
      </c>
      <c r="E345" s="12"/>
      <c r="F345" s="14">
        <f>F346</f>
        <v>4608408</v>
      </c>
      <c r="G345" s="14">
        <f t="shared" ref="G345:I346" si="150">G346</f>
        <v>4608408</v>
      </c>
      <c r="H345" s="14">
        <f t="shared" si="150"/>
        <v>4608408</v>
      </c>
      <c r="I345" s="14">
        <f t="shared" si="150"/>
        <v>4608408</v>
      </c>
    </row>
    <row r="346" spans="1:9" ht="76.5" x14ac:dyDescent="0.25">
      <c r="A346" s="16" t="s">
        <v>375</v>
      </c>
      <c r="B346" s="12" t="s">
        <v>79</v>
      </c>
      <c r="C346" s="12" t="s">
        <v>32</v>
      </c>
      <c r="D346" s="12" t="s">
        <v>376</v>
      </c>
      <c r="E346" s="12"/>
      <c r="F346" s="14">
        <f>F347</f>
        <v>4608408</v>
      </c>
      <c r="G346" s="14">
        <f t="shared" si="150"/>
        <v>4608408</v>
      </c>
      <c r="H346" s="14">
        <f t="shared" si="150"/>
        <v>4608408</v>
      </c>
      <c r="I346" s="14">
        <f t="shared" si="150"/>
        <v>4608408</v>
      </c>
    </row>
    <row r="347" spans="1:9" ht="25.5" x14ac:dyDescent="0.25">
      <c r="A347" s="16" t="s">
        <v>27</v>
      </c>
      <c r="B347" s="12" t="s">
        <v>79</v>
      </c>
      <c r="C347" s="12" t="s">
        <v>32</v>
      </c>
      <c r="D347" s="12" t="s">
        <v>376</v>
      </c>
      <c r="E347" s="12" t="s">
        <v>28</v>
      </c>
      <c r="F347" s="14">
        <f>'[1]9.1 ведомства'!G956</f>
        <v>4608408</v>
      </c>
      <c r="G347" s="14">
        <f>'[1]9.1 ведомства'!H956</f>
        <v>4608408</v>
      </c>
      <c r="H347" s="14">
        <f>'[1]9.1 ведомства'!I956</f>
        <v>4608408</v>
      </c>
      <c r="I347" s="14">
        <f>'[1]9.1 ведомства'!J956</f>
        <v>4608408</v>
      </c>
    </row>
    <row r="348" spans="1:9" ht="38.25" x14ac:dyDescent="0.25">
      <c r="A348" s="16" t="s">
        <v>371</v>
      </c>
      <c r="B348" s="12" t="s">
        <v>79</v>
      </c>
      <c r="C348" s="12" t="s">
        <v>32</v>
      </c>
      <c r="D348" s="12" t="s">
        <v>377</v>
      </c>
      <c r="E348" s="12"/>
      <c r="F348" s="14">
        <f>F349</f>
        <v>14593292</v>
      </c>
      <c r="G348" s="14">
        <f t="shared" ref="G348:I349" si="151">G349</f>
        <v>14593292</v>
      </c>
      <c r="H348" s="14">
        <f t="shared" si="151"/>
        <v>14593292</v>
      </c>
      <c r="I348" s="14">
        <f t="shared" si="151"/>
        <v>14593292</v>
      </c>
    </row>
    <row r="349" spans="1:9" ht="76.5" x14ac:dyDescent="0.25">
      <c r="A349" s="16" t="s">
        <v>375</v>
      </c>
      <c r="B349" s="12" t="s">
        <v>79</v>
      </c>
      <c r="C349" s="12" t="s">
        <v>32</v>
      </c>
      <c r="D349" s="12" t="s">
        <v>378</v>
      </c>
      <c r="E349" s="12"/>
      <c r="F349" s="14">
        <f>F350</f>
        <v>14593292</v>
      </c>
      <c r="G349" s="14">
        <f t="shared" si="151"/>
        <v>14593292</v>
      </c>
      <c r="H349" s="14">
        <f t="shared" si="151"/>
        <v>14593292</v>
      </c>
      <c r="I349" s="14">
        <f t="shared" si="151"/>
        <v>14593292</v>
      </c>
    </row>
    <row r="350" spans="1:9" ht="25.5" x14ac:dyDescent="0.25">
      <c r="A350" s="16" t="s">
        <v>27</v>
      </c>
      <c r="B350" s="12" t="s">
        <v>79</v>
      </c>
      <c r="C350" s="12" t="s">
        <v>32</v>
      </c>
      <c r="D350" s="12" t="s">
        <v>378</v>
      </c>
      <c r="E350" s="12" t="s">
        <v>28</v>
      </c>
      <c r="F350" s="14">
        <f>'[1]9.1 ведомства'!G959</f>
        <v>14593292</v>
      </c>
      <c r="G350" s="14">
        <f>'[1]9.1 ведомства'!H959</f>
        <v>14593292</v>
      </c>
      <c r="H350" s="14">
        <f>'[1]9.1 ведомства'!I959</f>
        <v>14593292</v>
      </c>
      <c r="I350" s="14">
        <f>'[1]9.1 ведомства'!J959</f>
        <v>14593292</v>
      </c>
    </row>
    <row r="351" spans="1:9" ht="25.5" x14ac:dyDescent="0.25">
      <c r="A351" s="16" t="s">
        <v>379</v>
      </c>
      <c r="B351" s="12" t="s">
        <v>79</v>
      </c>
      <c r="C351" s="12" t="s">
        <v>79</v>
      </c>
      <c r="D351" s="12"/>
      <c r="E351" s="12"/>
      <c r="F351" s="14">
        <f>F352</f>
        <v>25413126.140000001</v>
      </c>
      <c r="G351" s="14">
        <f t="shared" ref="G351:I352" si="152">G352</f>
        <v>0</v>
      </c>
      <c r="H351" s="14">
        <f t="shared" si="152"/>
        <v>25510070.140000001</v>
      </c>
      <c r="I351" s="14">
        <f t="shared" si="152"/>
        <v>0</v>
      </c>
    </row>
    <row r="352" spans="1:9" x14ac:dyDescent="0.25">
      <c r="A352" s="15" t="s">
        <v>18</v>
      </c>
      <c r="B352" s="12" t="s">
        <v>79</v>
      </c>
      <c r="C352" s="12" t="s">
        <v>79</v>
      </c>
      <c r="D352" s="12" t="s">
        <v>19</v>
      </c>
      <c r="E352" s="12"/>
      <c r="F352" s="14">
        <f>F353</f>
        <v>25413126.140000001</v>
      </c>
      <c r="G352" s="14">
        <f t="shared" si="152"/>
        <v>0</v>
      </c>
      <c r="H352" s="14">
        <f t="shared" si="152"/>
        <v>25510070.140000001</v>
      </c>
      <c r="I352" s="14">
        <f t="shared" si="152"/>
        <v>0</v>
      </c>
    </row>
    <row r="353" spans="1:9" ht="25.5" x14ac:dyDescent="0.25">
      <c r="A353" s="17" t="s">
        <v>380</v>
      </c>
      <c r="B353" s="12" t="s">
        <v>79</v>
      </c>
      <c r="C353" s="12" t="s">
        <v>79</v>
      </c>
      <c r="D353" s="12" t="s">
        <v>166</v>
      </c>
      <c r="E353" s="12"/>
      <c r="F353" s="14">
        <f>F354+F356</f>
        <v>25413126.140000001</v>
      </c>
      <c r="G353" s="14">
        <f t="shared" ref="G353:I353" si="153">G354+G356</f>
        <v>0</v>
      </c>
      <c r="H353" s="14">
        <f t="shared" si="153"/>
        <v>25510070.140000001</v>
      </c>
      <c r="I353" s="14">
        <f t="shared" si="153"/>
        <v>0</v>
      </c>
    </row>
    <row r="354" spans="1:9" ht="63.75" x14ac:dyDescent="0.25">
      <c r="A354" s="16" t="s">
        <v>29</v>
      </c>
      <c r="B354" s="12" t="s">
        <v>79</v>
      </c>
      <c r="C354" s="12" t="s">
        <v>79</v>
      </c>
      <c r="D354" s="12" t="s">
        <v>167</v>
      </c>
      <c r="E354" s="12"/>
      <c r="F354" s="14">
        <f>F355</f>
        <v>400000</v>
      </c>
      <c r="G354" s="14">
        <f t="shared" ref="G354:I354" si="154">G355</f>
        <v>0</v>
      </c>
      <c r="H354" s="14">
        <f t="shared" si="154"/>
        <v>400000</v>
      </c>
      <c r="I354" s="14">
        <f t="shared" si="154"/>
        <v>0</v>
      </c>
    </row>
    <row r="355" spans="1:9" ht="76.5" x14ac:dyDescent="0.25">
      <c r="A355" s="16" t="s">
        <v>24</v>
      </c>
      <c r="B355" s="12" t="s">
        <v>79</v>
      </c>
      <c r="C355" s="12" t="s">
        <v>79</v>
      </c>
      <c r="D355" s="12" t="s">
        <v>167</v>
      </c>
      <c r="E355" s="12" t="s">
        <v>48</v>
      </c>
      <c r="F355" s="14">
        <f>'[1]9.1 ведомства'!G964</f>
        <v>400000</v>
      </c>
      <c r="G355" s="14">
        <f>'[1]9.1 ведомства'!H964</f>
        <v>0</v>
      </c>
      <c r="H355" s="14">
        <f>'[1]9.1 ведомства'!I964</f>
        <v>400000</v>
      </c>
      <c r="I355" s="14">
        <f>'[1]9.1 ведомства'!J964</f>
        <v>0</v>
      </c>
    </row>
    <row r="356" spans="1:9" ht="89.25" x14ac:dyDescent="0.25">
      <c r="A356" s="16" t="s">
        <v>381</v>
      </c>
      <c r="B356" s="12" t="s">
        <v>79</v>
      </c>
      <c r="C356" s="12" t="s">
        <v>79</v>
      </c>
      <c r="D356" s="12" t="s">
        <v>382</v>
      </c>
      <c r="E356" s="12"/>
      <c r="F356" s="14">
        <f>SUM(F357:F359)</f>
        <v>25013126.140000001</v>
      </c>
      <c r="G356" s="14">
        <f t="shared" ref="G356:I356" si="155">SUM(G357:G359)</f>
        <v>0</v>
      </c>
      <c r="H356" s="14">
        <f t="shared" si="155"/>
        <v>25110070.140000001</v>
      </c>
      <c r="I356" s="14">
        <f t="shared" si="155"/>
        <v>0</v>
      </c>
    </row>
    <row r="357" spans="1:9" ht="76.5" x14ac:dyDescent="0.25">
      <c r="A357" s="16" t="s">
        <v>24</v>
      </c>
      <c r="B357" s="12" t="s">
        <v>79</v>
      </c>
      <c r="C357" s="12" t="s">
        <v>79</v>
      </c>
      <c r="D357" s="12" t="s">
        <v>382</v>
      </c>
      <c r="E357" s="12" t="s">
        <v>48</v>
      </c>
      <c r="F357" s="14">
        <f>'[1]9.1 ведомства'!G966</f>
        <v>21673000.140000001</v>
      </c>
      <c r="G357" s="14">
        <f>'[1]9.1 ведомства'!H966</f>
        <v>0</v>
      </c>
      <c r="H357" s="14">
        <f>'[1]9.1 ведомства'!I966</f>
        <v>21672500.140000001</v>
      </c>
      <c r="I357" s="14">
        <f>'[1]9.1 ведомства'!J966</f>
        <v>0</v>
      </c>
    </row>
    <row r="358" spans="1:9" ht="25.5" x14ac:dyDescent="0.25">
      <c r="A358" s="16" t="s">
        <v>27</v>
      </c>
      <c r="B358" s="12" t="s">
        <v>79</v>
      </c>
      <c r="C358" s="12" t="s">
        <v>79</v>
      </c>
      <c r="D358" s="12" t="s">
        <v>382</v>
      </c>
      <c r="E358" s="12" t="s">
        <v>28</v>
      </c>
      <c r="F358" s="14">
        <f>'[1]9.1 ведомства'!G967</f>
        <v>3208926</v>
      </c>
      <c r="G358" s="14">
        <f>'[1]9.1 ведомства'!H967</f>
        <v>0</v>
      </c>
      <c r="H358" s="14">
        <f>'[1]9.1 ведомства'!I967</f>
        <v>3306370</v>
      </c>
      <c r="I358" s="14">
        <f>'[1]9.1 ведомства'!J967</f>
        <v>0</v>
      </c>
    </row>
    <row r="359" spans="1:9" x14ac:dyDescent="0.25">
      <c r="A359" s="16" t="s">
        <v>58</v>
      </c>
      <c r="B359" s="12" t="s">
        <v>79</v>
      </c>
      <c r="C359" s="12" t="s">
        <v>79</v>
      </c>
      <c r="D359" s="12" t="s">
        <v>382</v>
      </c>
      <c r="E359" s="12" t="s">
        <v>59</v>
      </c>
      <c r="F359" s="14">
        <f>'[1]9.1 ведомства'!G968</f>
        <v>131200</v>
      </c>
      <c r="G359" s="14">
        <f>'[1]9.1 ведомства'!H968</f>
        <v>0</v>
      </c>
      <c r="H359" s="14">
        <f>'[1]9.1 ведомства'!I968</f>
        <v>131200</v>
      </c>
      <c r="I359" s="14">
        <f>'[1]9.1 ведомства'!J968</f>
        <v>0</v>
      </c>
    </row>
    <row r="360" spans="1:9" x14ac:dyDescent="0.25">
      <c r="A360" s="16" t="s">
        <v>383</v>
      </c>
      <c r="B360" s="12" t="s">
        <v>83</v>
      </c>
      <c r="C360" s="12"/>
      <c r="D360" s="12"/>
      <c r="E360" s="13"/>
      <c r="F360" s="14">
        <f t="shared" ref="F360:I365" si="156">F361</f>
        <v>500000</v>
      </c>
      <c r="G360" s="14">
        <f t="shared" si="156"/>
        <v>0</v>
      </c>
      <c r="H360" s="14">
        <f t="shared" si="156"/>
        <v>0</v>
      </c>
      <c r="I360" s="14">
        <f t="shared" si="156"/>
        <v>0</v>
      </c>
    </row>
    <row r="361" spans="1:9" ht="25.5" x14ac:dyDescent="0.25">
      <c r="A361" s="16" t="s">
        <v>384</v>
      </c>
      <c r="B361" s="12" t="s">
        <v>83</v>
      </c>
      <c r="C361" s="12" t="s">
        <v>79</v>
      </c>
      <c r="D361" s="12"/>
      <c r="E361" s="13"/>
      <c r="F361" s="14">
        <f t="shared" si="156"/>
        <v>500000</v>
      </c>
      <c r="G361" s="14">
        <f t="shared" si="156"/>
        <v>0</v>
      </c>
      <c r="H361" s="14">
        <f t="shared" si="156"/>
        <v>0</v>
      </c>
      <c r="I361" s="14">
        <f t="shared" si="156"/>
        <v>0</v>
      </c>
    </row>
    <row r="362" spans="1:9" ht="25.5" x14ac:dyDescent="0.25">
      <c r="A362" s="11" t="s">
        <v>215</v>
      </c>
      <c r="B362" s="12" t="s">
        <v>83</v>
      </c>
      <c r="C362" s="12" t="s">
        <v>79</v>
      </c>
      <c r="D362" s="12" t="s">
        <v>101</v>
      </c>
      <c r="E362" s="13"/>
      <c r="F362" s="14">
        <f t="shared" si="156"/>
        <v>500000</v>
      </c>
      <c r="G362" s="14">
        <f t="shared" si="156"/>
        <v>0</v>
      </c>
      <c r="H362" s="14">
        <f t="shared" si="156"/>
        <v>0</v>
      </c>
      <c r="I362" s="14">
        <f t="shared" si="156"/>
        <v>0</v>
      </c>
    </row>
    <row r="363" spans="1:9" ht="25.5" x14ac:dyDescent="0.25">
      <c r="A363" s="16" t="s">
        <v>385</v>
      </c>
      <c r="B363" s="12" t="s">
        <v>83</v>
      </c>
      <c r="C363" s="12" t="s">
        <v>79</v>
      </c>
      <c r="D363" s="12" t="s">
        <v>386</v>
      </c>
      <c r="E363" s="13"/>
      <c r="F363" s="14">
        <f t="shared" si="156"/>
        <v>500000</v>
      </c>
      <c r="G363" s="14">
        <f t="shared" si="156"/>
        <v>0</v>
      </c>
      <c r="H363" s="14">
        <f t="shared" si="156"/>
        <v>0</v>
      </c>
      <c r="I363" s="14">
        <f t="shared" si="156"/>
        <v>0</v>
      </c>
    </row>
    <row r="364" spans="1:9" ht="25.5" x14ac:dyDescent="0.25">
      <c r="A364" s="16" t="s">
        <v>387</v>
      </c>
      <c r="B364" s="12" t="s">
        <v>83</v>
      </c>
      <c r="C364" s="12" t="s">
        <v>79</v>
      </c>
      <c r="D364" s="12" t="s">
        <v>388</v>
      </c>
      <c r="E364" s="13"/>
      <c r="F364" s="14">
        <f t="shared" si="156"/>
        <v>500000</v>
      </c>
      <c r="G364" s="14">
        <f t="shared" si="156"/>
        <v>0</v>
      </c>
      <c r="H364" s="14">
        <f t="shared" si="156"/>
        <v>0</v>
      </c>
      <c r="I364" s="14">
        <f t="shared" si="156"/>
        <v>0</v>
      </c>
    </row>
    <row r="365" spans="1:9" ht="25.5" x14ac:dyDescent="0.25">
      <c r="A365" s="17" t="s">
        <v>112</v>
      </c>
      <c r="B365" s="12" t="s">
        <v>83</v>
      </c>
      <c r="C365" s="12" t="s">
        <v>79</v>
      </c>
      <c r="D365" s="12" t="s">
        <v>389</v>
      </c>
      <c r="E365" s="13"/>
      <c r="F365" s="14">
        <f t="shared" si="156"/>
        <v>500000</v>
      </c>
      <c r="G365" s="14">
        <f t="shared" si="156"/>
        <v>0</v>
      </c>
      <c r="H365" s="14">
        <f t="shared" si="156"/>
        <v>0</v>
      </c>
      <c r="I365" s="14">
        <f t="shared" si="156"/>
        <v>0</v>
      </c>
    </row>
    <row r="366" spans="1:9" ht="25.5" x14ac:dyDescent="0.25">
      <c r="A366" s="16" t="s">
        <v>27</v>
      </c>
      <c r="B366" s="12" t="s">
        <v>83</v>
      </c>
      <c r="C366" s="12" t="s">
        <v>79</v>
      </c>
      <c r="D366" s="12" t="s">
        <v>389</v>
      </c>
      <c r="E366" s="13">
        <v>200</v>
      </c>
      <c r="F366" s="14">
        <f>'[1]9.1 ведомства'!G975</f>
        <v>500000</v>
      </c>
      <c r="G366" s="14">
        <f>'[1]9.1 ведомства'!H975</f>
        <v>0</v>
      </c>
      <c r="H366" s="14">
        <f>'[1]9.1 ведомства'!I975</f>
        <v>0</v>
      </c>
      <c r="I366" s="14">
        <f>'[1]9.1 ведомства'!J975</f>
        <v>0</v>
      </c>
    </row>
    <row r="367" spans="1:9" x14ac:dyDescent="0.25">
      <c r="A367" s="16" t="s">
        <v>390</v>
      </c>
      <c r="B367" s="12" t="s">
        <v>391</v>
      </c>
      <c r="C367" s="12"/>
      <c r="D367" s="12"/>
      <c r="E367" s="13"/>
      <c r="F367" s="14">
        <f>F368+F388+F442+F468+F420</f>
        <v>2046019776.0799999</v>
      </c>
      <c r="G367" s="14">
        <f>G368+G388+G442+G468+G420</f>
        <v>1293545029</v>
      </c>
      <c r="H367" s="14">
        <f>H368+H388+H442+H468+H420</f>
        <v>2307669494.4900002</v>
      </c>
      <c r="I367" s="14">
        <f>I368+I388+I442+I468+I420</f>
        <v>1534781879</v>
      </c>
    </row>
    <row r="368" spans="1:9" x14ac:dyDescent="0.25">
      <c r="A368" s="16" t="s">
        <v>392</v>
      </c>
      <c r="B368" s="12" t="s">
        <v>391</v>
      </c>
      <c r="C368" s="12" t="s">
        <v>15</v>
      </c>
      <c r="D368" s="12"/>
      <c r="E368" s="13"/>
      <c r="F368" s="14">
        <f>F369</f>
        <v>775399687.5</v>
      </c>
      <c r="G368" s="14">
        <f t="shared" ref="G368:I369" si="157">G369</f>
        <v>460157231</v>
      </c>
      <c r="H368" s="14">
        <f t="shared" si="157"/>
        <v>737013170</v>
      </c>
      <c r="I368" s="14">
        <f t="shared" si="157"/>
        <v>434748432</v>
      </c>
    </row>
    <row r="369" spans="1:9" ht="25.5" x14ac:dyDescent="0.25">
      <c r="A369" s="16" t="s">
        <v>393</v>
      </c>
      <c r="B369" s="12" t="s">
        <v>391</v>
      </c>
      <c r="C369" s="12" t="s">
        <v>15</v>
      </c>
      <c r="D369" s="12" t="s">
        <v>394</v>
      </c>
      <c r="E369" s="13"/>
      <c r="F369" s="14">
        <f>F370</f>
        <v>775399687.5</v>
      </c>
      <c r="G369" s="14">
        <f t="shared" si="157"/>
        <v>460157231</v>
      </c>
      <c r="H369" s="14">
        <f t="shared" si="157"/>
        <v>737013170</v>
      </c>
      <c r="I369" s="14">
        <f t="shared" si="157"/>
        <v>434748432</v>
      </c>
    </row>
    <row r="370" spans="1:9" ht="38.25" x14ac:dyDescent="0.25">
      <c r="A370" s="16" t="s">
        <v>395</v>
      </c>
      <c r="B370" s="12" t="s">
        <v>391</v>
      </c>
      <c r="C370" s="12" t="s">
        <v>15</v>
      </c>
      <c r="D370" s="12" t="s">
        <v>396</v>
      </c>
      <c r="E370" s="13"/>
      <c r="F370" s="14">
        <f>F371+F385+F382</f>
        <v>775399687.5</v>
      </c>
      <c r="G370" s="14">
        <f t="shared" ref="G370:I370" si="158">G371+G385+G382</f>
        <v>460157231</v>
      </c>
      <c r="H370" s="14">
        <f t="shared" si="158"/>
        <v>737013170</v>
      </c>
      <c r="I370" s="14">
        <f t="shared" si="158"/>
        <v>434748432</v>
      </c>
    </row>
    <row r="371" spans="1:9" ht="38.25" x14ac:dyDescent="0.25">
      <c r="A371" s="16" t="s">
        <v>397</v>
      </c>
      <c r="B371" s="12" t="s">
        <v>391</v>
      </c>
      <c r="C371" s="12" t="s">
        <v>15</v>
      </c>
      <c r="D371" s="12" t="s">
        <v>398</v>
      </c>
      <c r="E371" s="13"/>
      <c r="F371" s="14">
        <f>F372+F374+F376+F378+F380</f>
        <v>678165642.65999997</v>
      </c>
      <c r="G371" s="14">
        <f t="shared" ref="G371:I371" si="159">G372+G374+G376+G378+G380</f>
        <v>414821631</v>
      </c>
      <c r="H371" s="14">
        <f t="shared" si="159"/>
        <v>736903170</v>
      </c>
      <c r="I371" s="14">
        <f t="shared" si="159"/>
        <v>434748432</v>
      </c>
    </row>
    <row r="372" spans="1:9" ht="63.75" x14ac:dyDescent="0.25">
      <c r="A372" s="16" t="s">
        <v>29</v>
      </c>
      <c r="B372" s="12" t="s">
        <v>391</v>
      </c>
      <c r="C372" s="12" t="s">
        <v>15</v>
      </c>
      <c r="D372" s="12" t="s">
        <v>399</v>
      </c>
      <c r="E372" s="12"/>
      <c r="F372" s="14">
        <f>F373</f>
        <v>1000000</v>
      </c>
      <c r="G372" s="14">
        <f t="shared" ref="G372:I372" si="160">G373</f>
        <v>0</v>
      </c>
      <c r="H372" s="14">
        <f t="shared" si="160"/>
        <v>1000000</v>
      </c>
      <c r="I372" s="14">
        <f t="shared" si="160"/>
        <v>0</v>
      </c>
    </row>
    <row r="373" spans="1:9" ht="38.25" x14ac:dyDescent="0.25">
      <c r="A373" s="16" t="s">
        <v>144</v>
      </c>
      <c r="B373" s="12" t="s">
        <v>391</v>
      </c>
      <c r="C373" s="12" t="s">
        <v>15</v>
      </c>
      <c r="D373" s="12" t="s">
        <v>399</v>
      </c>
      <c r="E373" s="12" t="s">
        <v>249</v>
      </c>
      <c r="F373" s="14">
        <f>'[1]9.1 ведомства'!G458</f>
        <v>1000000</v>
      </c>
      <c r="G373" s="14">
        <f>'[1]9.1 ведомства'!H458</f>
        <v>0</v>
      </c>
      <c r="H373" s="14">
        <f>'[1]9.1 ведомства'!I458</f>
        <v>1000000</v>
      </c>
      <c r="I373" s="14">
        <f>'[1]9.1 ведомства'!J458</f>
        <v>0</v>
      </c>
    </row>
    <row r="374" spans="1:9" ht="63.75" x14ac:dyDescent="0.25">
      <c r="A374" s="16" t="s">
        <v>400</v>
      </c>
      <c r="B374" s="12" t="s">
        <v>391</v>
      </c>
      <c r="C374" s="12" t="s">
        <v>15</v>
      </c>
      <c r="D374" s="12" t="s">
        <v>401</v>
      </c>
      <c r="E374" s="13"/>
      <c r="F374" s="14">
        <f>F375</f>
        <v>767331</v>
      </c>
      <c r="G374" s="14">
        <f t="shared" ref="G374:I374" si="161">G375</f>
        <v>767331</v>
      </c>
      <c r="H374" s="14">
        <f t="shared" si="161"/>
        <v>801932</v>
      </c>
      <c r="I374" s="14">
        <f t="shared" si="161"/>
        <v>801932</v>
      </c>
    </row>
    <row r="375" spans="1:9" ht="38.25" x14ac:dyDescent="0.25">
      <c r="A375" s="16" t="s">
        <v>144</v>
      </c>
      <c r="B375" s="12" t="s">
        <v>391</v>
      </c>
      <c r="C375" s="12" t="s">
        <v>15</v>
      </c>
      <c r="D375" s="12" t="s">
        <v>401</v>
      </c>
      <c r="E375" s="13">
        <v>600</v>
      </c>
      <c r="F375" s="14">
        <f>'[1]9.1 ведомства'!G460</f>
        <v>767331</v>
      </c>
      <c r="G375" s="14">
        <f>'[1]9.1 ведомства'!H460</f>
        <v>767331</v>
      </c>
      <c r="H375" s="14">
        <f>'[1]9.1 ведомства'!I460</f>
        <v>801932</v>
      </c>
      <c r="I375" s="14">
        <f>'[1]9.1 ведомства'!J460</f>
        <v>801932</v>
      </c>
    </row>
    <row r="376" spans="1:9" ht="76.5" x14ac:dyDescent="0.25">
      <c r="A376" s="16" t="s">
        <v>402</v>
      </c>
      <c r="B376" s="12" t="s">
        <v>391</v>
      </c>
      <c r="C376" s="12" t="s">
        <v>15</v>
      </c>
      <c r="D376" s="12" t="s">
        <v>403</v>
      </c>
      <c r="E376" s="13"/>
      <c r="F376" s="14">
        <f>F377</f>
        <v>414054300</v>
      </c>
      <c r="G376" s="14">
        <f t="shared" ref="G376:I376" si="162">G377</f>
        <v>414054300</v>
      </c>
      <c r="H376" s="14">
        <f t="shared" si="162"/>
        <v>433946500</v>
      </c>
      <c r="I376" s="14">
        <f t="shared" si="162"/>
        <v>433946500</v>
      </c>
    </row>
    <row r="377" spans="1:9" ht="38.25" x14ac:dyDescent="0.25">
      <c r="A377" s="16" t="s">
        <v>144</v>
      </c>
      <c r="B377" s="12" t="s">
        <v>391</v>
      </c>
      <c r="C377" s="12" t="s">
        <v>15</v>
      </c>
      <c r="D377" s="12" t="s">
        <v>403</v>
      </c>
      <c r="E377" s="13">
        <v>600</v>
      </c>
      <c r="F377" s="14">
        <f>'[1]9.1 ведомства'!G462</f>
        <v>414054300</v>
      </c>
      <c r="G377" s="14">
        <f>'[1]9.1 ведомства'!H462</f>
        <v>414054300</v>
      </c>
      <c r="H377" s="14">
        <f>'[1]9.1 ведомства'!I462</f>
        <v>433946500</v>
      </c>
      <c r="I377" s="14">
        <f>'[1]9.1 ведомства'!J462</f>
        <v>433946500</v>
      </c>
    </row>
    <row r="378" spans="1:9" ht="76.5" x14ac:dyDescent="0.25">
      <c r="A378" s="16" t="s">
        <v>404</v>
      </c>
      <c r="B378" s="12" t="s">
        <v>391</v>
      </c>
      <c r="C378" s="12" t="s">
        <v>15</v>
      </c>
      <c r="D378" s="12" t="s">
        <v>405</v>
      </c>
      <c r="E378" s="13"/>
      <c r="F378" s="14">
        <f>F379</f>
        <v>262234144.66</v>
      </c>
      <c r="G378" s="14">
        <f t="shared" ref="G378:I378" si="163">G379</f>
        <v>0</v>
      </c>
      <c r="H378" s="14">
        <f t="shared" si="163"/>
        <v>301044871</v>
      </c>
      <c r="I378" s="14">
        <f t="shared" si="163"/>
        <v>0</v>
      </c>
    </row>
    <row r="379" spans="1:9" ht="38.25" x14ac:dyDescent="0.25">
      <c r="A379" s="16" t="s">
        <v>144</v>
      </c>
      <c r="B379" s="12" t="s">
        <v>391</v>
      </c>
      <c r="C379" s="12" t="s">
        <v>15</v>
      </c>
      <c r="D379" s="12" t="s">
        <v>405</v>
      </c>
      <c r="E379" s="13">
        <v>600</v>
      </c>
      <c r="F379" s="14">
        <f>'[1]9.1 ведомства'!G464</f>
        <v>262234144.66</v>
      </c>
      <c r="G379" s="14">
        <f>'[1]9.1 ведомства'!H464</f>
        <v>0</v>
      </c>
      <c r="H379" s="14">
        <f>'[1]9.1 ведомства'!I464</f>
        <v>301044871</v>
      </c>
      <c r="I379" s="14">
        <f>'[1]9.1 ведомства'!J464</f>
        <v>0</v>
      </c>
    </row>
    <row r="380" spans="1:9" ht="89.25" x14ac:dyDescent="0.25">
      <c r="A380" s="16" t="s">
        <v>406</v>
      </c>
      <c r="B380" s="12" t="s">
        <v>391</v>
      </c>
      <c r="C380" s="12" t="s">
        <v>15</v>
      </c>
      <c r="D380" s="12" t="s">
        <v>407</v>
      </c>
      <c r="E380" s="13"/>
      <c r="F380" s="14">
        <f>F381</f>
        <v>109867</v>
      </c>
      <c r="G380" s="14">
        <f t="shared" ref="G380:I380" si="164">G381</f>
        <v>0</v>
      </c>
      <c r="H380" s="14">
        <f t="shared" si="164"/>
        <v>109867</v>
      </c>
      <c r="I380" s="14">
        <f t="shared" si="164"/>
        <v>0</v>
      </c>
    </row>
    <row r="381" spans="1:9" ht="38.25" x14ac:dyDescent="0.25">
      <c r="A381" s="16" t="s">
        <v>144</v>
      </c>
      <c r="B381" s="12" t="s">
        <v>391</v>
      </c>
      <c r="C381" s="12" t="s">
        <v>15</v>
      </c>
      <c r="D381" s="12" t="s">
        <v>407</v>
      </c>
      <c r="E381" s="13">
        <v>600</v>
      </c>
      <c r="F381" s="14">
        <f>'[1]9.1 ведомства'!G466</f>
        <v>109867</v>
      </c>
      <c r="G381" s="14">
        <f>'[1]9.1 ведомства'!H466</f>
        <v>0</v>
      </c>
      <c r="H381" s="14">
        <f>'[1]9.1 ведомства'!I466</f>
        <v>109867</v>
      </c>
      <c r="I381" s="14">
        <f>'[1]9.1 ведомства'!J466</f>
        <v>0</v>
      </c>
    </row>
    <row r="382" spans="1:9" ht="51" x14ac:dyDescent="0.25">
      <c r="A382" s="16" t="s">
        <v>408</v>
      </c>
      <c r="B382" s="12" t="s">
        <v>391</v>
      </c>
      <c r="C382" s="12" t="s">
        <v>15</v>
      </c>
      <c r="D382" s="12" t="s">
        <v>409</v>
      </c>
      <c r="E382" s="13"/>
      <c r="F382" s="14">
        <f>F383</f>
        <v>110000</v>
      </c>
      <c r="G382" s="14">
        <f t="shared" ref="G382:I383" si="165">G383</f>
        <v>0</v>
      </c>
      <c r="H382" s="14">
        <f t="shared" si="165"/>
        <v>110000</v>
      </c>
      <c r="I382" s="14">
        <f t="shared" si="165"/>
        <v>0</v>
      </c>
    </row>
    <row r="383" spans="1:9" ht="38.25" x14ac:dyDescent="0.25">
      <c r="A383" s="16" t="s">
        <v>410</v>
      </c>
      <c r="B383" s="12" t="s">
        <v>391</v>
      </c>
      <c r="C383" s="12" t="s">
        <v>15</v>
      </c>
      <c r="D383" s="12" t="s">
        <v>411</v>
      </c>
      <c r="E383" s="13"/>
      <c r="F383" s="14">
        <f>F384</f>
        <v>110000</v>
      </c>
      <c r="G383" s="14">
        <f t="shared" si="165"/>
        <v>0</v>
      </c>
      <c r="H383" s="14">
        <f t="shared" si="165"/>
        <v>110000</v>
      </c>
      <c r="I383" s="14">
        <f t="shared" si="165"/>
        <v>0</v>
      </c>
    </row>
    <row r="384" spans="1:9" ht="38.25" x14ac:dyDescent="0.25">
      <c r="A384" s="16" t="s">
        <v>144</v>
      </c>
      <c r="B384" s="12" t="s">
        <v>391</v>
      </c>
      <c r="C384" s="12" t="s">
        <v>15</v>
      </c>
      <c r="D384" s="12" t="s">
        <v>411</v>
      </c>
      <c r="E384" s="13">
        <v>600</v>
      </c>
      <c r="F384" s="14">
        <f>'[1]9.1 ведомства'!G469</f>
        <v>110000</v>
      </c>
      <c r="G384" s="14">
        <f>'[1]9.1 ведомства'!H469</f>
        <v>0</v>
      </c>
      <c r="H384" s="14">
        <f>'[1]9.1 ведомства'!I469</f>
        <v>110000</v>
      </c>
      <c r="I384" s="14">
        <f>'[1]9.1 ведомства'!J469</f>
        <v>0</v>
      </c>
    </row>
    <row r="385" spans="1:9" ht="38.25" x14ac:dyDescent="0.25">
      <c r="A385" s="16" t="s">
        <v>412</v>
      </c>
      <c r="B385" s="12" t="s">
        <v>391</v>
      </c>
      <c r="C385" s="12" t="s">
        <v>15</v>
      </c>
      <c r="D385" s="12" t="s">
        <v>413</v>
      </c>
      <c r="E385" s="13"/>
      <c r="F385" s="14">
        <f>+F386</f>
        <v>97124044.840000004</v>
      </c>
      <c r="G385" s="14">
        <f t="shared" ref="G385:I385" si="166">+G386</f>
        <v>45335600</v>
      </c>
      <c r="H385" s="14">
        <f t="shared" si="166"/>
        <v>0</v>
      </c>
      <c r="I385" s="14">
        <f t="shared" si="166"/>
        <v>0</v>
      </c>
    </row>
    <row r="386" spans="1:9" ht="77.25" x14ac:dyDescent="0.25">
      <c r="A386" s="24" t="s">
        <v>414</v>
      </c>
      <c r="B386" s="12" t="s">
        <v>391</v>
      </c>
      <c r="C386" s="12" t="s">
        <v>15</v>
      </c>
      <c r="D386" s="12" t="s">
        <v>415</v>
      </c>
      <c r="E386" s="13"/>
      <c r="F386" s="14">
        <f>F387</f>
        <v>97124044.840000004</v>
      </c>
      <c r="G386" s="14">
        <f t="shared" ref="G386:I386" si="167">G387</f>
        <v>45335600</v>
      </c>
      <c r="H386" s="14">
        <f t="shared" si="167"/>
        <v>0</v>
      </c>
      <c r="I386" s="14">
        <f t="shared" si="167"/>
        <v>0</v>
      </c>
    </row>
    <row r="387" spans="1:9" ht="38.25" x14ac:dyDescent="0.25">
      <c r="A387" s="16" t="s">
        <v>252</v>
      </c>
      <c r="B387" s="12" t="s">
        <v>391</v>
      </c>
      <c r="C387" s="12" t="s">
        <v>15</v>
      </c>
      <c r="D387" s="12" t="s">
        <v>415</v>
      </c>
      <c r="E387" s="13">
        <v>400</v>
      </c>
      <c r="F387" s="14">
        <f>'[1]9.1 ведомства'!G205</f>
        <v>97124044.840000004</v>
      </c>
      <c r="G387" s="14">
        <f>'[1]9.1 ведомства'!H205</f>
        <v>45335600</v>
      </c>
      <c r="H387" s="14">
        <f>'[1]9.1 ведомства'!I205</f>
        <v>0</v>
      </c>
      <c r="I387" s="14">
        <f>'[1]9.1 ведомства'!J205</f>
        <v>0</v>
      </c>
    </row>
    <row r="388" spans="1:9" x14ac:dyDescent="0.25">
      <c r="A388" s="16" t="s">
        <v>416</v>
      </c>
      <c r="B388" s="12" t="s">
        <v>391</v>
      </c>
      <c r="C388" s="12" t="s">
        <v>17</v>
      </c>
      <c r="D388" s="12"/>
      <c r="E388" s="13"/>
      <c r="F388" s="14">
        <f>F389</f>
        <v>941885380.33000004</v>
      </c>
      <c r="G388" s="14">
        <f t="shared" ref="G388:I388" si="168">G389</f>
        <v>829331100</v>
      </c>
      <c r="H388" s="14">
        <f t="shared" si="168"/>
        <v>1227329967.24</v>
      </c>
      <c r="I388" s="14">
        <f t="shared" si="168"/>
        <v>1095885100</v>
      </c>
    </row>
    <row r="389" spans="1:9" ht="25.5" x14ac:dyDescent="0.25">
      <c r="A389" s="16" t="s">
        <v>417</v>
      </c>
      <c r="B389" s="12" t="s">
        <v>391</v>
      </c>
      <c r="C389" s="12" t="s">
        <v>17</v>
      </c>
      <c r="D389" s="12" t="s">
        <v>394</v>
      </c>
      <c r="E389" s="13"/>
      <c r="F389" s="14">
        <f>F390+F412</f>
        <v>941885380.33000004</v>
      </c>
      <c r="G389" s="14">
        <f>G390+G412</f>
        <v>829331100</v>
      </c>
      <c r="H389" s="14">
        <f>H390+H412</f>
        <v>1227329967.24</v>
      </c>
      <c r="I389" s="14">
        <f>I390+I412</f>
        <v>1095885100</v>
      </c>
    </row>
    <row r="390" spans="1:9" ht="38.25" x14ac:dyDescent="0.25">
      <c r="A390" s="16" t="s">
        <v>418</v>
      </c>
      <c r="B390" s="12" t="s">
        <v>391</v>
      </c>
      <c r="C390" s="12" t="s">
        <v>17</v>
      </c>
      <c r="D390" s="12" t="s">
        <v>396</v>
      </c>
      <c r="E390" s="13"/>
      <c r="F390" s="14">
        <f>F391+F400+F405</f>
        <v>914673080.33000004</v>
      </c>
      <c r="G390" s="14">
        <f>G391+G400+G405</f>
        <v>806088800</v>
      </c>
      <c r="H390" s="14">
        <f>H391+H400+H405</f>
        <v>1199777367.24</v>
      </c>
      <c r="I390" s="14">
        <f>I391+I400+I405</f>
        <v>1072302500</v>
      </c>
    </row>
    <row r="391" spans="1:9" ht="38.25" x14ac:dyDescent="0.25">
      <c r="A391" s="16" t="s">
        <v>397</v>
      </c>
      <c r="B391" s="12" t="s">
        <v>391</v>
      </c>
      <c r="C391" s="12" t="s">
        <v>17</v>
      </c>
      <c r="D391" s="12" t="s">
        <v>398</v>
      </c>
      <c r="E391" s="13"/>
      <c r="F391" s="14">
        <f>F392+F394+F396+F398</f>
        <v>524252456.60000002</v>
      </c>
      <c r="G391" s="14">
        <f t="shared" ref="G391:I391" si="169">G392+G394+G396+G398</f>
        <v>462886200</v>
      </c>
      <c r="H391" s="14">
        <f t="shared" si="169"/>
        <v>518634856.60000002</v>
      </c>
      <c r="I391" s="14">
        <f t="shared" si="169"/>
        <v>481036700</v>
      </c>
    </row>
    <row r="392" spans="1:9" ht="63.75" x14ac:dyDescent="0.25">
      <c r="A392" s="16" t="s">
        <v>29</v>
      </c>
      <c r="B392" s="12" t="s">
        <v>391</v>
      </c>
      <c r="C392" s="12" t="s">
        <v>17</v>
      </c>
      <c r="D392" s="12" t="s">
        <v>399</v>
      </c>
      <c r="E392" s="12"/>
      <c r="F392" s="14">
        <f>F393</f>
        <v>1000000</v>
      </c>
      <c r="G392" s="14">
        <f t="shared" ref="G392:I392" si="170">G393</f>
        <v>0</v>
      </c>
      <c r="H392" s="14">
        <f t="shared" si="170"/>
        <v>1000000</v>
      </c>
      <c r="I392" s="14">
        <f t="shared" si="170"/>
        <v>0</v>
      </c>
    </row>
    <row r="393" spans="1:9" ht="38.25" x14ac:dyDescent="0.25">
      <c r="A393" s="16" t="s">
        <v>144</v>
      </c>
      <c r="B393" s="12" t="s">
        <v>391</v>
      </c>
      <c r="C393" s="12" t="s">
        <v>17</v>
      </c>
      <c r="D393" s="12" t="s">
        <v>399</v>
      </c>
      <c r="E393" s="12" t="s">
        <v>249</v>
      </c>
      <c r="F393" s="14">
        <f>'[1]9.1 ведомства'!G482</f>
        <v>1000000</v>
      </c>
      <c r="G393" s="14">
        <f>'[1]9.1 ведомства'!H482</f>
        <v>0</v>
      </c>
      <c r="H393" s="14">
        <f>'[1]9.1 ведомства'!I482</f>
        <v>1000000</v>
      </c>
      <c r="I393" s="14">
        <f>'[1]9.1 ведомства'!J482</f>
        <v>0</v>
      </c>
    </row>
    <row r="394" spans="1:9" ht="89.25" x14ac:dyDescent="0.25">
      <c r="A394" s="16" t="s">
        <v>419</v>
      </c>
      <c r="B394" s="12" t="s">
        <v>391</v>
      </c>
      <c r="C394" s="12" t="s">
        <v>17</v>
      </c>
      <c r="D394" s="12" t="s">
        <v>420</v>
      </c>
      <c r="E394" s="13"/>
      <c r="F394" s="14">
        <f>F395</f>
        <v>462886200</v>
      </c>
      <c r="G394" s="14">
        <f t="shared" ref="G394:I394" si="171">G395</f>
        <v>462886200</v>
      </c>
      <c r="H394" s="14">
        <f t="shared" si="171"/>
        <v>481036700</v>
      </c>
      <c r="I394" s="14">
        <f t="shared" si="171"/>
        <v>481036700</v>
      </c>
    </row>
    <row r="395" spans="1:9" ht="38.25" x14ac:dyDescent="0.25">
      <c r="A395" s="16" t="s">
        <v>144</v>
      </c>
      <c r="B395" s="12" t="s">
        <v>391</v>
      </c>
      <c r="C395" s="12" t="s">
        <v>17</v>
      </c>
      <c r="D395" s="12" t="s">
        <v>420</v>
      </c>
      <c r="E395" s="13">
        <v>600</v>
      </c>
      <c r="F395" s="14">
        <f>'[1]9.1 ведомства'!G486</f>
        <v>462886200</v>
      </c>
      <c r="G395" s="14">
        <f>'[1]9.1 ведомства'!H486</f>
        <v>462886200</v>
      </c>
      <c r="H395" s="14">
        <f>'[1]9.1 ведомства'!I486</f>
        <v>481036700</v>
      </c>
      <c r="I395" s="14">
        <f>'[1]9.1 ведомства'!J486</f>
        <v>481036700</v>
      </c>
    </row>
    <row r="396" spans="1:9" ht="63.75" x14ac:dyDescent="0.25">
      <c r="A396" s="16" t="s">
        <v>421</v>
      </c>
      <c r="B396" s="12" t="s">
        <v>391</v>
      </c>
      <c r="C396" s="12" t="s">
        <v>17</v>
      </c>
      <c r="D396" s="12" t="s">
        <v>422</v>
      </c>
      <c r="E396" s="13"/>
      <c r="F396" s="14">
        <f>F397</f>
        <v>59616256.599999994</v>
      </c>
      <c r="G396" s="14">
        <f t="shared" ref="G396:I396" si="172">G397</f>
        <v>0</v>
      </c>
      <c r="H396" s="14">
        <f t="shared" si="172"/>
        <v>35848156.599999994</v>
      </c>
      <c r="I396" s="14">
        <f t="shared" si="172"/>
        <v>0</v>
      </c>
    </row>
    <row r="397" spans="1:9" ht="38.25" x14ac:dyDescent="0.25">
      <c r="A397" s="16" t="s">
        <v>144</v>
      </c>
      <c r="B397" s="12" t="s">
        <v>391</v>
      </c>
      <c r="C397" s="12" t="s">
        <v>17</v>
      </c>
      <c r="D397" s="12" t="s">
        <v>422</v>
      </c>
      <c r="E397" s="13">
        <v>600</v>
      </c>
      <c r="F397" s="14">
        <f>'[1]9.1 ведомства'!G488</f>
        <v>59616256.599999994</v>
      </c>
      <c r="G397" s="14">
        <f>'[1]9.1 ведомства'!H488</f>
        <v>0</v>
      </c>
      <c r="H397" s="14">
        <f>'[1]9.1 ведомства'!I488</f>
        <v>35848156.599999994</v>
      </c>
      <c r="I397" s="14">
        <f>'[1]9.1 ведомства'!J488</f>
        <v>0</v>
      </c>
    </row>
    <row r="398" spans="1:9" ht="25.5" x14ac:dyDescent="0.25">
      <c r="A398" s="16" t="s">
        <v>425</v>
      </c>
      <c r="B398" s="12" t="s">
        <v>391</v>
      </c>
      <c r="C398" s="12" t="s">
        <v>17</v>
      </c>
      <c r="D398" s="12" t="s">
        <v>426</v>
      </c>
      <c r="E398" s="13"/>
      <c r="F398" s="14">
        <f>F399</f>
        <v>750000</v>
      </c>
      <c r="G398" s="14">
        <f t="shared" ref="G398:I398" si="173">G399</f>
        <v>0</v>
      </c>
      <c r="H398" s="14">
        <f t="shared" si="173"/>
        <v>750000</v>
      </c>
      <c r="I398" s="14">
        <f t="shared" si="173"/>
        <v>0</v>
      </c>
    </row>
    <row r="399" spans="1:9" ht="38.25" x14ac:dyDescent="0.25">
      <c r="A399" s="16" t="s">
        <v>144</v>
      </c>
      <c r="B399" s="12" t="s">
        <v>391</v>
      </c>
      <c r="C399" s="12" t="s">
        <v>17</v>
      </c>
      <c r="D399" s="12" t="s">
        <v>426</v>
      </c>
      <c r="E399" s="13">
        <v>600</v>
      </c>
      <c r="F399" s="14">
        <f>'[1]9.1 ведомства'!G494</f>
        <v>750000</v>
      </c>
      <c r="G399" s="14">
        <f>'[1]9.1 ведомства'!H494</f>
        <v>0</v>
      </c>
      <c r="H399" s="14">
        <f>'[1]9.1 ведомства'!I494</f>
        <v>750000</v>
      </c>
      <c r="I399" s="14">
        <f>'[1]9.1 ведомства'!J494</f>
        <v>0</v>
      </c>
    </row>
    <row r="400" spans="1:9" ht="51" x14ac:dyDescent="0.25">
      <c r="A400" s="16" t="s">
        <v>408</v>
      </c>
      <c r="B400" s="12" t="s">
        <v>391</v>
      </c>
      <c r="C400" s="12" t="s">
        <v>17</v>
      </c>
      <c r="D400" s="12" t="s">
        <v>409</v>
      </c>
      <c r="E400" s="13"/>
      <c r="F400" s="14">
        <f>F401+F403</f>
        <v>390000</v>
      </c>
      <c r="G400" s="14">
        <f t="shared" ref="G400:I400" si="174">G401+G403</f>
        <v>0</v>
      </c>
      <c r="H400" s="14">
        <f t="shared" si="174"/>
        <v>390000</v>
      </c>
      <c r="I400" s="14">
        <f t="shared" si="174"/>
        <v>0</v>
      </c>
    </row>
    <row r="401" spans="1:9" ht="38.25" x14ac:dyDescent="0.25">
      <c r="A401" s="16" t="s">
        <v>427</v>
      </c>
      <c r="B401" s="12" t="s">
        <v>391</v>
      </c>
      <c r="C401" s="12" t="s">
        <v>17</v>
      </c>
      <c r="D401" s="12" t="s">
        <v>428</v>
      </c>
      <c r="E401" s="13"/>
      <c r="F401" s="14">
        <f>F402</f>
        <v>50000</v>
      </c>
      <c r="G401" s="14">
        <f t="shared" ref="G401:I401" si="175">G402</f>
        <v>0</v>
      </c>
      <c r="H401" s="14">
        <f t="shared" si="175"/>
        <v>50000</v>
      </c>
      <c r="I401" s="14">
        <f t="shared" si="175"/>
        <v>0</v>
      </c>
    </row>
    <row r="402" spans="1:9" ht="38.25" x14ac:dyDescent="0.25">
      <c r="A402" s="16" t="s">
        <v>144</v>
      </c>
      <c r="B402" s="12" t="s">
        <v>391</v>
      </c>
      <c r="C402" s="12" t="s">
        <v>17</v>
      </c>
      <c r="D402" s="12" t="s">
        <v>428</v>
      </c>
      <c r="E402" s="13">
        <v>600</v>
      </c>
      <c r="F402" s="14">
        <f>'[1]9.1 ведомства'!G497</f>
        <v>50000</v>
      </c>
      <c r="G402" s="14">
        <f>'[1]9.1 ведомства'!H497</f>
        <v>0</v>
      </c>
      <c r="H402" s="14">
        <f>'[1]9.1 ведомства'!I497</f>
        <v>50000</v>
      </c>
      <c r="I402" s="14">
        <f>'[1]9.1 ведомства'!J497</f>
        <v>0</v>
      </c>
    </row>
    <row r="403" spans="1:9" ht="38.25" x14ac:dyDescent="0.25">
      <c r="A403" s="16" t="s">
        <v>410</v>
      </c>
      <c r="B403" s="12" t="s">
        <v>391</v>
      </c>
      <c r="C403" s="12" t="s">
        <v>17</v>
      </c>
      <c r="D403" s="12" t="s">
        <v>411</v>
      </c>
      <c r="E403" s="13"/>
      <c r="F403" s="14">
        <f>F404</f>
        <v>340000</v>
      </c>
      <c r="G403" s="14">
        <f t="shared" ref="G403:I403" si="176">G404</f>
        <v>0</v>
      </c>
      <c r="H403" s="14">
        <f t="shared" si="176"/>
        <v>340000</v>
      </c>
      <c r="I403" s="14">
        <f t="shared" si="176"/>
        <v>0</v>
      </c>
    </row>
    <row r="404" spans="1:9" ht="38.25" x14ac:dyDescent="0.25">
      <c r="A404" s="16" t="s">
        <v>144</v>
      </c>
      <c r="B404" s="12" t="s">
        <v>391</v>
      </c>
      <c r="C404" s="12" t="s">
        <v>17</v>
      </c>
      <c r="D404" s="12" t="s">
        <v>411</v>
      </c>
      <c r="E404" s="13">
        <v>600</v>
      </c>
      <c r="F404" s="14">
        <f>'[1]9.1 ведомства'!G499</f>
        <v>340000</v>
      </c>
      <c r="G404" s="14">
        <f>'[1]9.1 ведомства'!H499</f>
        <v>0</v>
      </c>
      <c r="H404" s="14">
        <f>'[1]9.1 ведомства'!I499</f>
        <v>340000</v>
      </c>
      <c r="I404" s="14">
        <f>'[1]9.1 ведомства'!J499</f>
        <v>0</v>
      </c>
    </row>
    <row r="405" spans="1:9" ht="38.25" x14ac:dyDescent="0.25">
      <c r="A405" s="16" t="s">
        <v>412</v>
      </c>
      <c r="B405" s="12" t="s">
        <v>391</v>
      </c>
      <c r="C405" s="12" t="s">
        <v>17</v>
      </c>
      <c r="D405" s="12" t="s">
        <v>413</v>
      </c>
      <c r="E405" s="13"/>
      <c r="F405" s="14">
        <f>+F408+F406+F410</f>
        <v>390030623.73000002</v>
      </c>
      <c r="G405" s="14">
        <f t="shared" ref="G405:I405" si="177">+G408+G406+G410</f>
        <v>343202600</v>
      </c>
      <c r="H405" s="14">
        <f t="shared" si="177"/>
        <v>680752510.63999999</v>
      </c>
      <c r="I405" s="14">
        <f t="shared" si="177"/>
        <v>591265800</v>
      </c>
    </row>
    <row r="406" spans="1:9" ht="77.25" x14ac:dyDescent="0.25">
      <c r="A406" s="25" t="s">
        <v>429</v>
      </c>
      <c r="B406" s="12" t="s">
        <v>391</v>
      </c>
      <c r="C406" s="12" t="s">
        <v>17</v>
      </c>
      <c r="D406" s="12" t="s">
        <v>430</v>
      </c>
      <c r="E406" s="13"/>
      <c r="F406" s="14">
        <f>F407</f>
        <v>2520225</v>
      </c>
      <c r="G406" s="14">
        <f t="shared" ref="G406:I406" si="178">G407</f>
        <v>2520225</v>
      </c>
      <c r="H406" s="14">
        <f t="shared" si="178"/>
        <v>21817900</v>
      </c>
      <c r="I406" s="14">
        <f t="shared" si="178"/>
        <v>21817900</v>
      </c>
    </row>
    <row r="407" spans="1:9" ht="38.25" x14ac:dyDescent="0.25">
      <c r="A407" s="16" t="s">
        <v>252</v>
      </c>
      <c r="B407" s="12" t="s">
        <v>391</v>
      </c>
      <c r="C407" s="12" t="s">
        <v>17</v>
      </c>
      <c r="D407" s="12" t="s">
        <v>430</v>
      </c>
      <c r="E407" s="13">
        <v>400</v>
      </c>
      <c r="F407" s="14">
        <f>'[1]9.1 ведомства'!G215</f>
        <v>2520225</v>
      </c>
      <c r="G407" s="14">
        <f>'[1]9.1 ведомства'!H215</f>
        <v>2520225</v>
      </c>
      <c r="H407" s="14">
        <f>'[1]9.1 ведомства'!I215</f>
        <v>21817900</v>
      </c>
      <c r="I407" s="14">
        <f>'[1]9.1 ведомства'!J215</f>
        <v>21817900</v>
      </c>
    </row>
    <row r="408" spans="1:9" ht="51" x14ac:dyDescent="0.25">
      <c r="A408" s="26" t="s">
        <v>431</v>
      </c>
      <c r="B408" s="12" t="s">
        <v>391</v>
      </c>
      <c r="C408" s="12" t="s">
        <v>17</v>
      </c>
      <c r="D408" s="12" t="s">
        <v>432</v>
      </c>
      <c r="E408" s="13"/>
      <c r="F408" s="14">
        <f>F409</f>
        <v>385905869.23000002</v>
      </c>
      <c r="G408" s="14">
        <f t="shared" ref="G408:I408" si="179">G409</f>
        <v>340682375</v>
      </c>
      <c r="H408" s="14">
        <f t="shared" si="179"/>
        <v>645044000</v>
      </c>
      <c r="I408" s="14">
        <f t="shared" si="179"/>
        <v>569447900</v>
      </c>
    </row>
    <row r="409" spans="1:9" ht="38.25" x14ac:dyDescent="0.25">
      <c r="A409" s="16" t="s">
        <v>252</v>
      </c>
      <c r="B409" s="12" t="s">
        <v>391</v>
      </c>
      <c r="C409" s="12" t="s">
        <v>17</v>
      </c>
      <c r="D409" s="12" t="s">
        <v>432</v>
      </c>
      <c r="E409" s="13">
        <v>400</v>
      </c>
      <c r="F409" s="14">
        <f>'[1]9.1 ведомства'!G219</f>
        <v>385905869.23000002</v>
      </c>
      <c r="G409" s="14">
        <f>'[1]9.1 ведомства'!H219</f>
        <v>340682375</v>
      </c>
      <c r="H409" s="14">
        <f>'[1]9.1 ведомства'!I219</f>
        <v>645044000</v>
      </c>
      <c r="I409" s="14">
        <f>'[1]9.1 ведомства'!J219</f>
        <v>569447900</v>
      </c>
    </row>
    <row r="410" spans="1:9" ht="89.25" x14ac:dyDescent="0.25">
      <c r="A410" s="16" t="s">
        <v>433</v>
      </c>
      <c r="B410" s="12" t="s">
        <v>391</v>
      </c>
      <c r="C410" s="12" t="s">
        <v>17</v>
      </c>
      <c r="D410" s="12" t="s">
        <v>434</v>
      </c>
      <c r="E410" s="13"/>
      <c r="F410" s="14">
        <f>F411</f>
        <v>1604529.5</v>
      </c>
      <c r="G410" s="14">
        <f t="shared" ref="G410:I410" si="180">G411</f>
        <v>0</v>
      </c>
      <c r="H410" s="14">
        <f t="shared" si="180"/>
        <v>13890610.640000001</v>
      </c>
      <c r="I410" s="14">
        <f t="shared" si="180"/>
        <v>0</v>
      </c>
    </row>
    <row r="411" spans="1:9" ht="38.25" x14ac:dyDescent="0.25">
      <c r="A411" s="16" t="s">
        <v>252</v>
      </c>
      <c r="B411" s="12" t="s">
        <v>391</v>
      </c>
      <c r="C411" s="12" t="s">
        <v>17</v>
      </c>
      <c r="D411" s="12" t="s">
        <v>434</v>
      </c>
      <c r="E411" s="13">
        <v>400</v>
      </c>
      <c r="F411" s="14">
        <f>'[1]9.1 ведомства'!G223</f>
        <v>1604529.5</v>
      </c>
      <c r="G411" s="14">
        <f>'[1]9.1 ведомства'!H223</f>
        <v>0</v>
      </c>
      <c r="H411" s="14">
        <f>'[1]9.1 ведомства'!I223</f>
        <v>13890610.640000001</v>
      </c>
      <c r="I411" s="14">
        <f>'[1]9.1 ведомства'!J223</f>
        <v>0</v>
      </c>
    </row>
    <row r="412" spans="1:9" x14ac:dyDescent="0.25">
      <c r="A412" s="16" t="s">
        <v>435</v>
      </c>
      <c r="B412" s="12" t="s">
        <v>391</v>
      </c>
      <c r="C412" s="12" t="s">
        <v>17</v>
      </c>
      <c r="D412" s="12" t="s">
        <v>436</v>
      </c>
      <c r="E412" s="13"/>
      <c r="F412" s="14">
        <f>F413</f>
        <v>27212300</v>
      </c>
      <c r="G412" s="14">
        <f t="shared" ref="G412:I412" si="181">G413</f>
        <v>23242300</v>
      </c>
      <c r="H412" s="14">
        <f t="shared" si="181"/>
        <v>27552600</v>
      </c>
      <c r="I412" s="14">
        <f t="shared" si="181"/>
        <v>23582600</v>
      </c>
    </row>
    <row r="413" spans="1:9" ht="51" x14ac:dyDescent="0.25">
      <c r="A413" s="16" t="s">
        <v>437</v>
      </c>
      <c r="B413" s="12" t="s">
        <v>391</v>
      </c>
      <c r="C413" s="12" t="s">
        <v>17</v>
      </c>
      <c r="D413" s="12" t="s">
        <v>438</v>
      </c>
      <c r="E413" s="13"/>
      <c r="F413" s="14">
        <f>F414+F416+F418</f>
        <v>27212300</v>
      </c>
      <c r="G413" s="14">
        <f t="shared" ref="G413:I413" si="182">G414+G416+G418</f>
        <v>23242300</v>
      </c>
      <c r="H413" s="14">
        <f t="shared" si="182"/>
        <v>27552600</v>
      </c>
      <c r="I413" s="14">
        <f t="shared" si="182"/>
        <v>23582600</v>
      </c>
    </row>
    <row r="414" spans="1:9" ht="89.25" x14ac:dyDescent="0.25">
      <c r="A414" s="16" t="s">
        <v>439</v>
      </c>
      <c r="B414" s="12" t="s">
        <v>391</v>
      </c>
      <c r="C414" s="12" t="s">
        <v>17</v>
      </c>
      <c r="D414" s="12" t="s">
        <v>440</v>
      </c>
      <c r="E414" s="13"/>
      <c r="F414" s="14">
        <f>F415</f>
        <v>1756000</v>
      </c>
      <c r="G414" s="14">
        <f t="shared" ref="G414:I414" si="183">G415</f>
        <v>1756000</v>
      </c>
      <c r="H414" s="14">
        <f t="shared" si="183"/>
        <v>1756000</v>
      </c>
      <c r="I414" s="14">
        <f t="shared" si="183"/>
        <v>1756000</v>
      </c>
    </row>
    <row r="415" spans="1:9" ht="38.25" x14ac:dyDescent="0.25">
      <c r="A415" s="16" t="s">
        <v>144</v>
      </c>
      <c r="B415" s="12" t="s">
        <v>391</v>
      </c>
      <c r="C415" s="12" t="s">
        <v>17</v>
      </c>
      <c r="D415" s="12" t="s">
        <v>440</v>
      </c>
      <c r="E415" s="13">
        <v>600</v>
      </c>
      <c r="F415" s="14">
        <f>'[1]9.1 ведомства'!G503</f>
        <v>1756000</v>
      </c>
      <c r="G415" s="14">
        <f>'[1]9.1 ведомства'!H503</f>
        <v>1756000</v>
      </c>
      <c r="H415" s="14">
        <f>'[1]9.1 ведомства'!I503</f>
        <v>1756000</v>
      </c>
      <c r="I415" s="14">
        <f>'[1]9.1 ведомства'!J503</f>
        <v>1756000</v>
      </c>
    </row>
    <row r="416" spans="1:9" ht="25.5" x14ac:dyDescent="0.25">
      <c r="A416" s="16" t="s">
        <v>441</v>
      </c>
      <c r="B416" s="12" t="s">
        <v>391</v>
      </c>
      <c r="C416" s="12" t="s">
        <v>17</v>
      </c>
      <c r="D416" s="12" t="s">
        <v>442</v>
      </c>
      <c r="E416" s="13"/>
      <c r="F416" s="14">
        <f>F417</f>
        <v>21486300</v>
      </c>
      <c r="G416" s="14">
        <f t="shared" ref="G416:I416" si="184">G417</f>
        <v>21486300</v>
      </c>
      <c r="H416" s="14">
        <f t="shared" si="184"/>
        <v>21826600</v>
      </c>
      <c r="I416" s="14">
        <f t="shared" si="184"/>
        <v>21826600</v>
      </c>
    </row>
    <row r="417" spans="1:9" ht="38.25" x14ac:dyDescent="0.25">
      <c r="A417" s="16" t="s">
        <v>144</v>
      </c>
      <c r="B417" s="12" t="s">
        <v>391</v>
      </c>
      <c r="C417" s="12" t="s">
        <v>17</v>
      </c>
      <c r="D417" s="12" t="s">
        <v>442</v>
      </c>
      <c r="E417" s="13">
        <v>600</v>
      </c>
      <c r="F417" s="14">
        <f>'[1]9.1 ведомства'!G505</f>
        <v>21486300</v>
      </c>
      <c r="G417" s="14">
        <f>'[1]9.1 ведомства'!H505</f>
        <v>21486300</v>
      </c>
      <c r="H417" s="14">
        <f>'[1]9.1 ведомства'!I505</f>
        <v>21826600</v>
      </c>
      <c r="I417" s="14">
        <f>'[1]9.1 ведомства'!J505</f>
        <v>21826600</v>
      </c>
    </row>
    <row r="418" spans="1:9" ht="89.25" x14ac:dyDescent="0.25">
      <c r="A418" s="16" t="s">
        <v>443</v>
      </c>
      <c r="B418" s="12" t="s">
        <v>391</v>
      </c>
      <c r="C418" s="12" t="s">
        <v>17</v>
      </c>
      <c r="D418" s="12" t="s">
        <v>444</v>
      </c>
      <c r="E418" s="13"/>
      <c r="F418" s="14">
        <f>F419</f>
        <v>3970000</v>
      </c>
      <c r="G418" s="14">
        <f t="shared" ref="G418:I418" si="185">G419</f>
        <v>0</v>
      </c>
      <c r="H418" s="14">
        <f t="shared" si="185"/>
        <v>3970000</v>
      </c>
      <c r="I418" s="14">
        <f t="shared" si="185"/>
        <v>0</v>
      </c>
    </row>
    <row r="419" spans="1:9" ht="38.25" x14ac:dyDescent="0.25">
      <c r="A419" s="16" t="s">
        <v>144</v>
      </c>
      <c r="B419" s="12" t="s">
        <v>391</v>
      </c>
      <c r="C419" s="12" t="s">
        <v>17</v>
      </c>
      <c r="D419" s="12" t="s">
        <v>444</v>
      </c>
      <c r="E419" s="13">
        <v>600</v>
      </c>
      <c r="F419" s="14">
        <f>'[1]9.1 ведомства'!G507</f>
        <v>3970000</v>
      </c>
      <c r="G419" s="14">
        <f>'[1]9.1 ведомства'!H507</f>
        <v>0</v>
      </c>
      <c r="H419" s="14">
        <f>'[1]9.1 ведомства'!I507</f>
        <v>3970000</v>
      </c>
      <c r="I419" s="14">
        <f>'[1]9.1 ведомства'!J507</f>
        <v>0</v>
      </c>
    </row>
    <row r="420" spans="1:9" x14ac:dyDescent="0.25">
      <c r="A420" s="16" t="s">
        <v>445</v>
      </c>
      <c r="B420" s="12" t="s">
        <v>391</v>
      </c>
      <c r="C420" s="12" t="s">
        <v>32</v>
      </c>
      <c r="D420" s="12"/>
      <c r="E420" s="13"/>
      <c r="F420" s="14">
        <f>F421+F431</f>
        <v>229170458.55000001</v>
      </c>
      <c r="G420" s="14">
        <f t="shared" ref="G420:I420" si="186">G421+G431</f>
        <v>2032453</v>
      </c>
      <c r="H420" s="14">
        <f t="shared" si="186"/>
        <v>235762107.54999998</v>
      </c>
      <c r="I420" s="14">
        <f t="shared" si="186"/>
        <v>2124102</v>
      </c>
    </row>
    <row r="421" spans="1:9" ht="25.5" x14ac:dyDescent="0.25">
      <c r="A421" s="16" t="s">
        <v>393</v>
      </c>
      <c r="B421" s="12" t="s">
        <v>391</v>
      </c>
      <c r="C421" s="12" t="s">
        <v>32</v>
      </c>
      <c r="D421" s="12" t="s">
        <v>394</v>
      </c>
      <c r="E421" s="13"/>
      <c r="F421" s="14">
        <f>F422</f>
        <v>131006538.7</v>
      </c>
      <c r="G421" s="14">
        <f t="shared" ref="G421:I421" si="187">G422</f>
        <v>0</v>
      </c>
      <c r="H421" s="14">
        <f t="shared" si="187"/>
        <v>135006538.69999999</v>
      </c>
      <c r="I421" s="14">
        <f t="shared" si="187"/>
        <v>0</v>
      </c>
    </row>
    <row r="422" spans="1:9" ht="38.25" x14ac:dyDescent="0.25">
      <c r="A422" s="16" t="s">
        <v>418</v>
      </c>
      <c r="B422" s="12" t="s">
        <v>391</v>
      </c>
      <c r="C422" s="12" t="s">
        <v>32</v>
      </c>
      <c r="D422" s="12" t="s">
        <v>396</v>
      </c>
      <c r="E422" s="13"/>
      <c r="F422" s="14">
        <f>F423+F428</f>
        <v>131006538.7</v>
      </c>
      <c r="G422" s="14">
        <f t="shared" ref="G422:I422" si="188">G423+G428</f>
        <v>0</v>
      </c>
      <c r="H422" s="14">
        <f t="shared" si="188"/>
        <v>135006538.69999999</v>
      </c>
      <c r="I422" s="14">
        <f t="shared" si="188"/>
        <v>0</v>
      </c>
    </row>
    <row r="423" spans="1:9" ht="38.25" x14ac:dyDescent="0.25">
      <c r="A423" s="16" t="s">
        <v>397</v>
      </c>
      <c r="B423" s="12" t="s">
        <v>391</v>
      </c>
      <c r="C423" s="12" t="s">
        <v>32</v>
      </c>
      <c r="D423" s="12" t="s">
        <v>398</v>
      </c>
      <c r="E423" s="13"/>
      <c r="F423" s="14">
        <f>F424+F426</f>
        <v>130527538.7</v>
      </c>
      <c r="G423" s="14">
        <f t="shared" ref="G423:I423" si="189">G424+G426</f>
        <v>0</v>
      </c>
      <c r="H423" s="14">
        <f t="shared" si="189"/>
        <v>134527538.69999999</v>
      </c>
      <c r="I423" s="14">
        <f t="shared" si="189"/>
        <v>0</v>
      </c>
    </row>
    <row r="424" spans="1:9" ht="63.75" x14ac:dyDescent="0.25">
      <c r="A424" s="16" t="s">
        <v>29</v>
      </c>
      <c r="B424" s="12" t="s">
        <v>391</v>
      </c>
      <c r="C424" s="12" t="s">
        <v>32</v>
      </c>
      <c r="D424" s="12" t="s">
        <v>399</v>
      </c>
      <c r="E424" s="12"/>
      <c r="F424" s="14">
        <f>F425</f>
        <v>400000</v>
      </c>
      <c r="G424" s="14">
        <f t="shared" ref="G424:I424" si="190">G425</f>
        <v>0</v>
      </c>
      <c r="H424" s="14">
        <f t="shared" si="190"/>
        <v>400000</v>
      </c>
      <c r="I424" s="14">
        <f t="shared" si="190"/>
        <v>0</v>
      </c>
    </row>
    <row r="425" spans="1:9" ht="38.25" x14ac:dyDescent="0.25">
      <c r="A425" s="16" t="s">
        <v>144</v>
      </c>
      <c r="B425" s="12" t="s">
        <v>391</v>
      </c>
      <c r="C425" s="12" t="s">
        <v>32</v>
      </c>
      <c r="D425" s="12" t="s">
        <v>399</v>
      </c>
      <c r="E425" s="12" t="s">
        <v>249</v>
      </c>
      <c r="F425" s="14">
        <f>'[1]9.1 ведомства'!G513</f>
        <v>400000</v>
      </c>
      <c r="G425" s="14">
        <f>'[1]9.1 ведомства'!H513</f>
        <v>0</v>
      </c>
      <c r="H425" s="14">
        <f>'[1]9.1 ведомства'!I513</f>
        <v>400000</v>
      </c>
      <c r="I425" s="14">
        <f>'[1]9.1 ведомства'!J513</f>
        <v>0</v>
      </c>
    </row>
    <row r="426" spans="1:9" ht="76.5" x14ac:dyDescent="0.25">
      <c r="A426" s="16" t="s">
        <v>423</v>
      </c>
      <c r="B426" s="12" t="s">
        <v>391</v>
      </c>
      <c r="C426" s="12" t="s">
        <v>32</v>
      </c>
      <c r="D426" s="12" t="s">
        <v>424</v>
      </c>
      <c r="E426" s="13"/>
      <c r="F426" s="14">
        <f>F427</f>
        <v>130127538.7</v>
      </c>
      <c r="G426" s="14">
        <f t="shared" ref="G426:I426" si="191">G427</f>
        <v>0</v>
      </c>
      <c r="H426" s="14">
        <f t="shared" si="191"/>
        <v>134127538.7</v>
      </c>
      <c r="I426" s="14">
        <f t="shared" si="191"/>
        <v>0</v>
      </c>
    </row>
    <row r="427" spans="1:9" ht="38.25" x14ac:dyDescent="0.25">
      <c r="A427" s="16" t="s">
        <v>144</v>
      </c>
      <c r="B427" s="12" t="s">
        <v>391</v>
      </c>
      <c r="C427" s="12" t="s">
        <v>32</v>
      </c>
      <c r="D427" s="12" t="s">
        <v>424</v>
      </c>
      <c r="E427" s="13">
        <v>600</v>
      </c>
      <c r="F427" s="14">
        <f>'[1]9.1 ведомства'!G515</f>
        <v>130127538.7</v>
      </c>
      <c r="G427" s="14">
        <f>'[1]9.1 ведомства'!H515</f>
        <v>0</v>
      </c>
      <c r="H427" s="14">
        <f>'[1]9.1 ведомства'!I515</f>
        <v>134127538.7</v>
      </c>
      <c r="I427" s="14">
        <f>'[1]9.1 ведомства'!J515</f>
        <v>0</v>
      </c>
    </row>
    <row r="428" spans="1:9" ht="51" x14ac:dyDescent="0.25">
      <c r="A428" s="16" t="s">
        <v>408</v>
      </c>
      <c r="B428" s="12" t="s">
        <v>391</v>
      </c>
      <c r="C428" s="12" t="s">
        <v>32</v>
      </c>
      <c r="D428" s="12" t="s">
        <v>409</v>
      </c>
      <c r="E428" s="13"/>
      <c r="F428" s="14">
        <f>F429</f>
        <v>479000</v>
      </c>
      <c r="G428" s="14">
        <f t="shared" ref="G428:I429" si="192">G429</f>
        <v>0</v>
      </c>
      <c r="H428" s="14">
        <f t="shared" si="192"/>
        <v>479000</v>
      </c>
      <c r="I428" s="14">
        <f t="shared" si="192"/>
        <v>0</v>
      </c>
    </row>
    <row r="429" spans="1:9" ht="38.25" x14ac:dyDescent="0.25">
      <c r="A429" s="16" t="s">
        <v>410</v>
      </c>
      <c r="B429" s="12" t="s">
        <v>391</v>
      </c>
      <c r="C429" s="12" t="s">
        <v>32</v>
      </c>
      <c r="D429" s="12" t="s">
        <v>411</v>
      </c>
      <c r="E429" s="13"/>
      <c r="F429" s="14">
        <f>F430</f>
        <v>479000</v>
      </c>
      <c r="G429" s="14">
        <f t="shared" si="192"/>
        <v>0</v>
      </c>
      <c r="H429" s="14">
        <f t="shared" si="192"/>
        <v>479000</v>
      </c>
      <c r="I429" s="14">
        <f t="shared" si="192"/>
        <v>0</v>
      </c>
    </row>
    <row r="430" spans="1:9" ht="38.25" x14ac:dyDescent="0.25">
      <c r="A430" s="16" t="s">
        <v>144</v>
      </c>
      <c r="B430" s="12" t="s">
        <v>391</v>
      </c>
      <c r="C430" s="12" t="s">
        <v>32</v>
      </c>
      <c r="D430" s="12" t="s">
        <v>411</v>
      </c>
      <c r="E430" s="13">
        <v>600</v>
      </c>
      <c r="F430" s="14">
        <f>'[1]9.1 ведомства'!G518</f>
        <v>479000</v>
      </c>
      <c r="G430" s="14">
        <f>'[1]9.1 ведомства'!H518</f>
        <v>0</v>
      </c>
      <c r="H430" s="14">
        <f>'[1]9.1 ведомства'!I518</f>
        <v>479000</v>
      </c>
      <c r="I430" s="14">
        <f>'[1]9.1 ведомства'!J518</f>
        <v>0</v>
      </c>
    </row>
    <row r="431" spans="1:9" ht="25.5" x14ac:dyDescent="0.25">
      <c r="A431" s="16" t="s">
        <v>446</v>
      </c>
      <c r="B431" s="12" t="s">
        <v>391</v>
      </c>
      <c r="C431" s="12" t="s">
        <v>32</v>
      </c>
      <c r="D431" s="12" t="s">
        <v>285</v>
      </c>
      <c r="E431" s="13"/>
      <c r="F431" s="14">
        <f>F432</f>
        <v>98163919.849999994</v>
      </c>
      <c r="G431" s="14">
        <f t="shared" ref="G431:I432" si="193">G432</f>
        <v>2032453</v>
      </c>
      <c r="H431" s="14">
        <f t="shared" si="193"/>
        <v>100755568.84999999</v>
      </c>
      <c r="I431" s="14">
        <f t="shared" si="193"/>
        <v>2124102</v>
      </c>
    </row>
    <row r="432" spans="1:9" ht="38.25" x14ac:dyDescent="0.25">
      <c r="A432" s="16" t="s">
        <v>447</v>
      </c>
      <c r="B432" s="12" t="s">
        <v>391</v>
      </c>
      <c r="C432" s="12" t="s">
        <v>32</v>
      </c>
      <c r="D432" s="12" t="s">
        <v>448</v>
      </c>
      <c r="E432" s="13"/>
      <c r="F432" s="14">
        <f>F433</f>
        <v>98163919.849999994</v>
      </c>
      <c r="G432" s="14">
        <f t="shared" si="193"/>
        <v>2032453</v>
      </c>
      <c r="H432" s="14">
        <f t="shared" si="193"/>
        <v>100755568.84999999</v>
      </c>
      <c r="I432" s="14">
        <f t="shared" si="193"/>
        <v>2124102</v>
      </c>
    </row>
    <row r="433" spans="1:9" ht="38.25" x14ac:dyDescent="0.25">
      <c r="A433" s="16" t="s">
        <v>449</v>
      </c>
      <c r="B433" s="12" t="s">
        <v>391</v>
      </c>
      <c r="C433" s="12" t="s">
        <v>32</v>
      </c>
      <c r="D433" s="12" t="s">
        <v>450</v>
      </c>
      <c r="E433" s="13"/>
      <c r="F433" s="14">
        <f>F434+F436+F438+F440</f>
        <v>98163919.849999994</v>
      </c>
      <c r="G433" s="14">
        <f t="shared" ref="G433:I433" si="194">G434+G436+G438+G440</f>
        <v>2032453</v>
      </c>
      <c r="H433" s="14">
        <f t="shared" si="194"/>
        <v>100755568.84999999</v>
      </c>
      <c r="I433" s="14">
        <f t="shared" si="194"/>
        <v>2124102</v>
      </c>
    </row>
    <row r="434" spans="1:9" ht="63.75" x14ac:dyDescent="0.25">
      <c r="A434" s="16" t="s">
        <v>29</v>
      </c>
      <c r="B434" s="12" t="s">
        <v>391</v>
      </c>
      <c r="C434" s="12" t="s">
        <v>32</v>
      </c>
      <c r="D434" s="12" t="s">
        <v>451</v>
      </c>
      <c r="E434" s="12"/>
      <c r="F434" s="14">
        <f>F435</f>
        <v>320000</v>
      </c>
      <c r="G434" s="14">
        <f t="shared" ref="G434:I434" si="195">G435</f>
        <v>0</v>
      </c>
      <c r="H434" s="14">
        <f t="shared" si="195"/>
        <v>320000</v>
      </c>
      <c r="I434" s="14">
        <f t="shared" si="195"/>
        <v>0</v>
      </c>
    </row>
    <row r="435" spans="1:9" ht="38.25" x14ac:dyDescent="0.25">
      <c r="A435" s="16" t="s">
        <v>144</v>
      </c>
      <c r="B435" s="12" t="s">
        <v>391</v>
      </c>
      <c r="C435" s="12" t="s">
        <v>32</v>
      </c>
      <c r="D435" s="12" t="s">
        <v>451</v>
      </c>
      <c r="E435" s="12" t="s">
        <v>249</v>
      </c>
      <c r="F435" s="14">
        <f>'[1]9.1 ведомства'!G660</f>
        <v>320000</v>
      </c>
      <c r="G435" s="14">
        <f>'[1]9.1 ведомства'!H660</f>
        <v>0</v>
      </c>
      <c r="H435" s="14">
        <f>'[1]9.1 ведомства'!I660</f>
        <v>320000</v>
      </c>
      <c r="I435" s="14">
        <f>'[1]9.1 ведомства'!J660</f>
        <v>0</v>
      </c>
    </row>
    <row r="436" spans="1:9" ht="63.75" x14ac:dyDescent="0.25">
      <c r="A436" s="16" t="s">
        <v>400</v>
      </c>
      <c r="B436" s="12" t="s">
        <v>391</v>
      </c>
      <c r="C436" s="12" t="s">
        <v>32</v>
      </c>
      <c r="D436" s="12" t="s">
        <v>452</v>
      </c>
      <c r="E436" s="13"/>
      <c r="F436" s="14">
        <f>F437</f>
        <v>2032453</v>
      </c>
      <c r="G436" s="14">
        <f t="shared" ref="G436:I436" si="196">G437</f>
        <v>2032453</v>
      </c>
      <c r="H436" s="14">
        <f t="shared" si="196"/>
        <v>2124102</v>
      </c>
      <c r="I436" s="14">
        <f t="shared" si="196"/>
        <v>2124102</v>
      </c>
    </row>
    <row r="437" spans="1:9" ht="38.25" x14ac:dyDescent="0.25">
      <c r="A437" s="16" t="s">
        <v>144</v>
      </c>
      <c r="B437" s="12" t="s">
        <v>391</v>
      </c>
      <c r="C437" s="12" t="s">
        <v>32</v>
      </c>
      <c r="D437" s="12" t="s">
        <v>452</v>
      </c>
      <c r="E437" s="13">
        <v>600</v>
      </c>
      <c r="F437" s="14">
        <f>'[1]9.1 ведомства'!G662</f>
        <v>2032453</v>
      </c>
      <c r="G437" s="14">
        <f>'[1]9.1 ведомства'!H662</f>
        <v>2032453</v>
      </c>
      <c r="H437" s="14">
        <f>'[1]9.1 ведомства'!I662</f>
        <v>2124102</v>
      </c>
      <c r="I437" s="14">
        <f>'[1]9.1 ведомства'!J662</f>
        <v>2124102</v>
      </c>
    </row>
    <row r="438" spans="1:9" ht="76.5" x14ac:dyDescent="0.25">
      <c r="A438" s="16" t="s">
        <v>423</v>
      </c>
      <c r="B438" s="12" t="s">
        <v>391</v>
      </c>
      <c r="C438" s="12" t="s">
        <v>32</v>
      </c>
      <c r="D438" s="12" t="s">
        <v>453</v>
      </c>
      <c r="E438" s="13"/>
      <c r="F438" s="14">
        <f>F439</f>
        <v>95653566.849999994</v>
      </c>
      <c r="G438" s="14">
        <f t="shared" ref="G438:I438" si="197">G439</f>
        <v>0</v>
      </c>
      <c r="H438" s="14">
        <f t="shared" si="197"/>
        <v>98153566.849999994</v>
      </c>
      <c r="I438" s="14">
        <f t="shared" si="197"/>
        <v>0</v>
      </c>
    </row>
    <row r="439" spans="1:9" ht="38.25" x14ac:dyDescent="0.25">
      <c r="A439" s="16" t="s">
        <v>144</v>
      </c>
      <c r="B439" s="12" t="s">
        <v>391</v>
      </c>
      <c r="C439" s="12" t="s">
        <v>32</v>
      </c>
      <c r="D439" s="12" t="s">
        <v>453</v>
      </c>
      <c r="E439" s="13">
        <v>600</v>
      </c>
      <c r="F439" s="14">
        <f>'[1]9.1 ведомства'!G664</f>
        <v>95653566.849999994</v>
      </c>
      <c r="G439" s="14">
        <f>'[1]9.1 ведомства'!H664</f>
        <v>0</v>
      </c>
      <c r="H439" s="14">
        <f>'[1]9.1 ведомства'!I664</f>
        <v>98153566.849999994</v>
      </c>
      <c r="I439" s="14">
        <f>'[1]9.1 ведомства'!J664</f>
        <v>0</v>
      </c>
    </row>
    <row r="440" spans="1:9" ht="89.25" x14ac:dyDescent="0.25">
      <c r="A440" s="16" t="s">
        <v>406</v>
      </c>
      <c r="B440" s="12" t="s">
        <v>391</v>
      </c>
      <c r="C440" s="12" t="s">
        <v>32</v>
      </c>
      <c r="D440" s="12" t="s">
        <v>454</v>
      </c>
      <c r="E440" s="13"/>
      <c r="F440" s="14">
        <f>F441</f>
        <v>157900</v>
      </c>
      <c r="G440" s="14">
        <f t="shared" ref="G440:I440" si="198">G441</f>
        <v>0</v>
      </c>
      <c r="H440" s="14">
        <f t="shared" si="198"/>
        <v>157900</v>
      </c>
      <c r="I440" s="14">
        <f t="shared" si="198"/>
        <v>0</v>
      </c>
    </row>
    <row r="441" spans="1:9" ht="38.25" x14ac:dyDescent="0.25">
      <c r="A441" s="16" t="s">
        <v>144</v>
      </c>
      <c r="B441" s="12" t="s">
        <v>391</v>
      </c>
      <c r="C441" s="12" t="s">
        <v>32</v>
      </c>
      <c r="D441" s="12" t="s">
        <v>454</v>
      </c>
      <c r="E441" s="13">
        <v>600</v>
      </c>
      <c r="F441" s="14">
        <f>'[1]9.1 ведомства'!G666</f>
        <v>157900</v>
      </c>
      <c r="G441" s="14">
        <f>'[1]9.1 ведомства'!H666</f>
        <v>0</v>
      </c>
      <c r="H441" s="14">
        <f>'[1]9.1 ведомства'!I666</f>
        <v>157900</v>
      </c>
      <c r="I441" s="14">
        <f>'[1]9.1 ведомства'!J666</f>
        <v>0</v>
      </c>
    </row>
    <row r="442" spans="1:9" x14ac:dyDescent="0.25">
      <c r="A442" s="16" t="s">
        <v>456</v>
      </c>
      <c r="B442" s="12" t="s">
        <v>391</v>
      </c>
      <c r="C442" s="12" t="s">
        <v>391</v>
      </c>
      <c r="D442" s="12"/>
      <c r="E442" s="13"/>
      <c r="F442" s="14">
        <f>F443+F453</f>
        <v>10067245</v>
      </c>
      <c r="G442" s="14">
        <f>G443+G453</f>
        <v>2024245</v>
      </c>
      <c r="H442" s="14">
        <f>H443+H453</f>
        <v>10067245</v>
      </c>
      <c r="I442" s="14">
        <f>I443+I453</f>
        <v>2024245</v>
      </c>
    </row>
    <row r="443" spans="1:9" ht="25.5" x14ac:dyDescent="0.25">
      <c r="A443" s="11" t="s">
        <v>457</v>
      </c>
      <c r="B443" s="12" t="s">
        <v>391</v>
      </c>
      <c r="C443" s="12" t="s">
        <v>391</v>
      </c>
      <c r="D443" s="12" t="s">
        <v>101</v>
      </c>
      <c r="E443" s="13"/>
      <c r="F443" s="14">
        <f>F444+F449</f>
        <v>800000</v>
      </c>
      <c r="G443" s="14">
        <f t="shared" ref="G443:I443" si="199">G444+G449</f>
        <v>0</v>
      </c>
      <c r="H443" s="14">
        <f t="shared" si="199"/>
        <v>800000</v>
      </c>
      <c r="I443" s="14">
        <f t="shared" si="199"/>
        <v>0</v>
      </c>
    </row>
    <row r="444" spans="1:9" x14ac:dyDescent="0.25">
      <c r="A444" s="16" t="s">
        <v>458</v>
      </c>
      <c r="B444" s="12" t="s">
        <v>391</v>
      </c>
      <c r="C444" s="12" t="s">
        <v>391</v>
      </c>
      <c r="D444" s="12" t="s">
        <v>459</v>
      </c>
      <c r="E444" s="13"/>
      <c r="F444" s="14">
        <f>F445</f>
        <v>500000</v>
      </c>
      <c r="G444" s="14">
        <f t="shared" ref="G444:I445" si="200">G445</f>
        <v>0</v>
      </c>
      <c r="H444" s="14">
        <f t="shared" si="200"/>
        <v>500000</v>
      </c>
      <c r="I444" s="14">
        <f t="shared" si="200"/>
        <v>0</v>
      </c>
    </row>
    <row r="445" spans="1:9" ht="38.25" x14ac:dyDescent="0.25">
      <c r="A445" s="16" t="s">
        <v>460</v>
      </c>
      <c r="B445" s="12" t="s">
        <v>391</v>
      </c>
      <c r="C445" s="12" t="s">
        <v>391</v>
      </c>
      <c r="D445" s="12" t="s">
        <v>461</v>
      </c>
      <c r="E445" s="13"/>
      <c r="F445" s="14">
        <f>F446</f>
        <v>500000</v>
      </c>
      <c r="G445" s="14">
        <f t="shared" si="200"/>
        <v>0</v>
      </c>
      <c r="H445" s="14">
        <f t="shared" si="200"/>
        <v>500000</v>
      </c>
      <c r="I445" s="14">
        <f t="shared" si="200"/>
        <v>0</v>
      </c>
    </row>
    <row r="446" spans="1:9" ht="25.5" x14ac:dyDescent="0.25">
      <c r="A446" s="17" t="s">
        <v>112</v>
      </c>
      <c r="B446" s="12" t="s">
        <v>391</v>
      </c>
      <c r="C446" s="12" t="s">
        <v>391</v>
      </c>
      <c r="D446" s="12" t="s">
        <v>462</v>
      </c>
      <c r="E446" s="13"/>
      <c r="F446" s="14">
        <f>SUM(F447:F448)</f>
        <v>500000</v>
      </c>
      <c r="G446" s="14">
        <f t="shared" ref="G446:I446" si="201">SUM(G447:G448)</f>
        <v>0</v>
      </c>
      <c r="H446" s="14">
        <f t="shared" si="201"/>
        <v>500000</v>
      </c>
      <c r="I446" s="14">
        <f t="shared" si="201"/>
        <v>0</v>
      </c>
    </row>
    <row r="447" spans="1:9" ht="76.5" x14ac:dyDescent="0.25">
      <c r="A447" s="16" t="s">
        <v>24</v>
      </c>
      <c r="B447" s="12" t="s">
        <v>391</v>
      </c>
      <c r="C447" s="12" t="s">
        <v>391</v>
      </c>
      <c r="D447" s="12" t="s">
        <v>462</v>
      </c>
      <c r="E447" s="13">
        <v>100</v>
      </c>
      <c r="F447" s="14">
        <f>'[1]9.1 ведомства'!G229</f>
        <v>74350</v>
      </c>
      <c r="G447" s="14">
        <f>'[1]9.1 ведомства'!H229</f>
        <v>0</v>
      </c>
      <c r="H447" s="14">
        <f>'[1]9.1 ведомства'!I229</f>
        <v>74350</v>
      </c>
      <c r="I447" s="14">
        <f>'[1]9.1 ведомства'!J229</f>
        <v>0</v>
      </c>
    </row>
    <row r="448" spans="1:9" ht="25.5" x14ac:dyDescent="0.25">
      <c r="A448" s="16" t="s">
        <v>27</v>
      </c>
      <c r="B448" s="12" t="s">
        <v>391</v>
      </c>
      <c r="C448" s="12" t="s">
        <v>391</v>
      </c>
      <c r="D448" s="12" t="s">
        <v>462</v>
      </c>
      <c r="E448" s="13">
        <v>200</v>
      </c>
      <c r="F448" s="14">
        <f>'[1]9.1 ведомства'!G230</f>
        <v>425650</v>
      </c>
      <c r="G448" s="14">
        <f>'[1]9.1 ведомства'!H230</f>
        <v>0</v>
      </c>
      <c r="H448" s="14">
        <f>'[1]9.1 ведомства'!I230</f>
        <v>425650</v>
      </c>
      <c r="I448" s="14">
        <f>'[1]9.1 ведомства'!J230</f>
        <v>0</v>
      </c>
    </row>
    <row r="449" spans="1:9" ht="38.25" x14ac:dyDescent="0.25">
      <c r="A449" s="16" t="s">
        <v>463</v>
      </c>
      <c r="B449" s="12" t="s">
        <v>391</v>
      </c>
      <c r="C449" s="12" t="s">
        <v>391</v>
      </c>
      <c r="D449" s="12" t="s">
        <v>464</v>
      </c>
      <c r="E449" s="13"/>
      <c r="F449" s="14">
        <f>F450</f>
        <v>300000</v>
      </c>
      <c r="G449" s="14">
        <f t="shared" ref="G449:I450" si="202">G450</f>
        <v>0</v>
      </c>
      <c r="H449" s="14">
        <f t="shared" si="202"/>
        <v>300000</v>
      </c>
      <c r="I449" s="14">
        <f t="shared" si="202"/>
        <v>0</v>
      </c>
    </row>
    <row r="450" spans="1:9" ht="51" x14ac:dyDescent="0.25">
      <c r="A450" s="16" t="s">
        <v>465</v>
      </c>
      <c r="B450" s="12" t="s">
        <v>391</v>
      </c>
      <c r="C450" s="12" t="s">
        <v>391</v>
      </c>
      <c r="D450" s="12" t="s">
        <v>466</v>
      </c>
      <c r="E450" s="13"/>
      <c r="F450" s="14">
        <f>F451</f>
        <v>300000</v>
      </c>
      <c r="G450" s="14">
        <f t="shared" si="202"/>
        <v>0</v>
      </c>
      <c r="H450" s="14">
        <f t="shared" si="202"/>
        <v>300000</v>
      </c>
      <c r="I450" s="14">
        <f t="shared" si="202"/>
        <v>0</v>
      </c>
    </row>
    <row r="451" spans="1:9" ht="25.5" x14ac:dyDescent="0.25">
      <c r="A451" s="17" t="s">
        <v>112</v>
      </c>
      <c r="B451" s="12" t="s">
        <v>391</v>
      </c>
      <c r="C451" s="12" t="s">
        <v>391</v>
      </c>
      <c r="D451" s="12" t="s">
        <v>467</v>
      </c>
      <c r="E451" s="13"/>
      <c r="F451" s="14">
        <f>SUM(F452:F452)</f>
        <v>300000</v>
      </c>
      <c r="G451" s="14">
        <f>SUM(G452:G452)</f>
        <v>0</v>
      </c>
      <c r="H451" s="14">
        <f>SUM(H452:H452)</f>
        <v>300000</v>
      </c>
      <c r="I451" s="14">
        <f>SUM(I452:I452)</f>
        <v>0</v>
      </c>
    </row>
    <row r="452" spans="1:9" ht="25.5" x14ac:dyDescent="0.25">
      <c r="A452" s="16" t="s">
        <v>27</v>
      </c>
      <c r="B452" s="12" t="s">
        <v>391</v>
      </c>
      <c r="C452" s="12" t="s">
        <v>391</v>
      </c>
      <c r="D452" s="12" t="s">
        <v>467</v>
      </c>
      <c r="E452" s="13">
        <v>200</v>
      </c>
      <c r="F452" s="14">
        <f>'[1]9.1 ведомства'!G235</f>
        <v>300000</v>
      </c>
      <c r="G452" s="14">
        <f>'[1]9.1 ведомства'!H235</f>
        <v>0</v>
      </c>
      <c r="H452" s="14">
        <f>'[1]9.1 ведомства'!I235</f>
        <v>300000</v>
      </c>
      <c r="I452" s="14">
        <f>'[1]9.1 ведомства'!J235</f>
        <v>0</v>
      </c>
    </row>
    <row r="453" spans="1:9" ht="25.5" x14ac:dyDescent="0.25">
      <c r="A453" s="16" t="s">
        <v>393</v>
      </c>
      <c r="B453" s="12" t="s">
        <v>391</v>
      </c>
      <c r="C453" s="12" t="s">
        <v>391</v>
      </c>
      <c r="D453" s="12" t="s">
        <v>394</v>
      </c>
      <c r="E453" s="13"/>
      <c r="F453" s="14">
        <f>F454</f>
        <v>9267245</v>
      </c>
      <c r="G453" s="14">
        <f t="shared" ref="G453:I454" si="203">G454</f>
        <v>2024245</v>
      </c>
      <c r="H453" s="14">
        <f t="shared" si="203"/>
        <v>9267245</v>
      </c>
      <c r="I453" s="14">
        <f t="shared" si="203"/>
        <v>2024245</v>
      </c>
    </row>
    <row r="454" spans="1:9" ht="25.5" x14ac:dyDescent="0.25">
      <c r="A454" s="16" t="s">
        <v>468</v>
      </c>
      <c r="B454" s="12" t="s">
        <v>391</v>
      </c>
      <c r="C454" s="12" t="s">
        <v>391</v>
      </c>
      <c r="D454" s="12" t="s">
        <v>469</v>
      </c>
      <c r="E454" s="13"/>
      <c r="F454" s="14">
        <f>F455</f>
        <v>9267245</v>
      </c>
      <c r="G454" s="14">
        <f t="shared" si="203"/>
        <v>2024245</v>
      </c>
      <c r="H454" s="14">
        <f t="shared" si="203"/>
        <v>9267245</v>
      </c>
      <c r="I454" s="14">
        <f t="shared" si="203"/>
        <v>2024245</v>
      </c>
    </row>
    <row r="455" spans="1:9" ht="38.25" x14ac:dyDescent="0.25">
      <c r="A455" s="16" t="s">
        <v>470</v>
      </c>
      <c r="B455" s="12" t="s">
        <v>391</v>
      </c>
      <c r="C455" s="12" t="s">
        <v>391</v>
      </c>
      <c r="D455" s="12" t="s">
        <v>471</v>
      </c>
      <c r="E455" s="13"/>
      <c r="F455" s="14">
        <f>F456+F460+F464+F466+F462+F458</f>
        <v>9267245</v>
      </c>
      <c r="G455" s="14">
        <f>G456+G460+G464+G466+G462+G458</f>
        <v>2024245</v>
      </c>
      <c r="H455" s="14">
        <f>H456+H460+H464+H466+H462+H458</f>
        <v>9267245</v>
      </c>
      <c r="I455" s="14">
        <f>I456+I460+I464+I466+I462+I458</f>
        <v>2024245</v>
      </c>
    </row>
    <row r="456" spans="1:9" ht="38.25" x14ac:dyDescent="0.25">
      <c r="A456" s="16" t="s">
        <v>472</v>
      </c>
      <c r="B456" s="12" t="s">
        <v>391</v>
      </c>
      <c r="C456" s="12" t="s">
        <v>391</v>
      </c>
      <c r="D456" s="12" t="s">
        <v>473</v>
      </c>
      <c r="E456" s="13"/>
      <c r="F456" s="14">
        <f>F457</f>
        <v>2024245</v>
      </c>
      <c r="G456" s="14">
        <f t="shared" ref="G456:I456" si="204">G457</f>
        <v>2024245</v>
      </c>
      <c r="H456" s="14">
        <f t="shared" si="204"/>
        <v>2024245</v>
      </c>
      <c r="I456" s="14">
        <f t="shared" si="204"/>
        <v>2024245</v>
      </c>
    </row>
    <row r="457" spans="1:9" ht="38.25" x14ac:dyDescent="0.25">
      <c r="A457" s="16" t="s">
        <v>144</v>
      </c>
      <c r="B457" s="12" t="s">
        <v>391</v>
      </c>
      <c r="C457" s="12" t="s">
        <v>391</v>
      </c>
      <c r="D457" s="12" t="s">
        <v>473</v>
      </c>
      <c r="E457" s="13">
        <v>600</v>
      </c>
      <c r="F457" s="14">
        <f>'[1]9.1 ведомства'!G524</f>
        <v>2024245</v>
      </c>
      <c r="G457" s="14">
        <f>'[1]9.1 ведомства'!H524</f>
        <v>2024245</v>
      </c>
      <c r="H457" s="14">
        <f>'[1]9.1 ведомства'!I524</f>
        <v>2024245</v>
      </c>
      <c r="I457" s="14">
        <f>'[1]9.1 ведомства'!J524</f>
        <v>2024245</v>
      </c>
    </row>
    <row r="458" spans="1:9" ht="38.25" x14ac:dyDescent="0.25">
      <c r="A458" s="16" t="s">
        <v>474</v>
      </c>
      <c r="B458" s="12" t="s">
        <v>391</v>
      </c>
      <c r="C458" s="12" t="s">
        <v>391</v>
      </c>
      <c r="D458" s="12" t="s">
        <v>475</v>
      </c>
      <c r="E458" s="13"/>
      <c r="F458" s="14">
        <f>F459</f>
        <v>779000</v>
      </c>
      <c r="G458" s="14">
        <f t="shared" ref="G458:I458" si="205">G459</f>
        <v>0</v>
      </c>
      <c r="H458" s="14">
        <f t="shared" si="205"/>
        <v>779000</v>
      </c>
      <c r="I458" s="14">
        <f t="shared" si="205"/>
        <v>0</v>
      </c>
    </row>
    <row r="459" spans="1:9" ht="38.25" x14ac:dyDescent="0.25">
      <c r="A459" s="16" t="s">
        <v>144</v>
      </c>
      <c r="B459" s="12" t="s">
        <v>391</v>
      </c>
      <c r="C459" s="12" t="s">
        <v>391</v>
      </c>
      <c r="D459" s="12" t="s">
        <v>475</v>
      </c>
      <c r="E459" s="13">
        <v>600</v>
      </c>
      <c r="F459" s="14">
        <f>'[1]9.1 ведомства'!G526</f>
        <v>779000</v>
      </c>
      <c r="G459" s="14">
        <f>'[1]9.1 ведомства'!H526</f>
        <v>0</v>
      </c>
      <c r="H459" s="14">
        <f>'[1]9.1 ведомства'!I526</f>
        <v>779000</v>
      </c>
      <c r="I459" s="14">
        <f>'[1]9.1 ведомства'!J526</f>
        <v>0</v>
      </c>
    </row>
    <row r="460" spans="1:9" ht="25.5" x14ac:dyDescent="0.25">
      <c r="A460" s="16" t="s">
        <v>476</v>
      </c>
      <c r="B460" s="12" t="s">
        <v>391</v>
      </c>
      <c r="C460" s="12" t="s">
        <v>391</v>
      </c>
      <c r="D460" s="12" t="s">
        <v>477</v>
      </c>
      <c r="E460" s="13"/>
      <c r="F460" s="14">
        <f>F461</f>
        <v>970000</v>
      </c>
      <c r="G460" s="14">
        <f t="shared" ref="G460:I460" si="206">G461</f>
        <v>0</v>
      </c>
      <c r="H460" s="14">
        <f t="shared" si="206"/>
        <v>970000</v>
      </c>
      <c r="I460" s="14">
        <f t="shared" si="206"/>
        <v>0</v>
      </c>
    </row>
    <row r="461" spans="1:9" ht="38.25" x14ac:dyDescent="0.25">
      <c r="A461" s="16" t="s">
        <v>144</v>
      </c>
      <c r="B461" s="12" t="s">
        <v>391</v>
      </c>
      <c r="C461" s="12" t="s">
        <v>391</v>
      </c>
      <c r="D461" s="12" t="s">
        <v>477</v>
      </c>
      <c r="E461" s="13">
        <v>600</v>
      </c>
      <c r="F461" s="14">
        <f>'[1]9.1 ведомства'!G528</f>
        <v>970000</v>
      </c>
      <c r="G461" s="14">
        <f>'[1]9.1 ведомства'!H528</f>
        <v>0</v>
      </c>
      <c r="H461" s="14">
        <f>'[1]9.1 ведомства'!I528</f>
        <v>970000</v>
      </c>
      <c r="I461" s="14">
        <f>'[1]9.1 ведомства'!J528</f>
        <v>0</v>
      </c>
    </row>
    <row r="462" spans="1:9" ht="51" x14ac:dyDescent="0.25">
      <c r="A462" s="16" t="s">
        <v>478</v>
      </c>
      <c r="B462" s="12" t="s">
        <v>391</v>
      </c>
      <c r="C462" s="12" t="s">
        <v>391</v>
      </c>
      <c r="D462" s="12" t="s">
        <v>479</v>
      </c>
      <c r="E462" s="13"/>
      <c r="F462" s="14">
        <f>SUM(F463:F463)</f>
        <v>180000</v>
      </c>
      <c r="G462" s="14">
        <f>SUM(G463:G463)</f>
        <v>0</v>
      </c>
      <c r="H462" s="14">
        <f>SUM(H463:H463)</f>
        <v>180000</v>
      </c>
      <c r="I462" s="14">
        <f>SUM(I463:I463)</f>
        <v>0</v>
      </c>
    </row>
    <row r="463" spans="1:9" ht="76.5" x14ac:dyDescent="0.25">
      <c r="A463" s="16" t="s">
        <v>24</v>
      </c>
      <c r="B463" s="12" t="s">
        <v>391</v>
      </c>
      <c r="C463" s="12" t="s">
        <v>391</v>
      </c>
      <c r="D463" s="12" t="s">
        <v>479</v>
      </c>
      <c r="E463" s="13">
        <v>100</v>
      </c>
      <c r="F463" s="14">
        <f>'[1]9.1 ведомства'!G530</f>
        <v>180000</v>
      </c>
      <c r="G463" s="14">
        <f>'[1]9.1 ведомства'!H530</f>
        <v>0</v>
      </c>
      <c r="H463" s="14">
        <f>'[1]9.1 ведомства'!I530</f>
        <v>180000</v>
      </c>
      <c r="I463" s="14">
        <f>'[1]9.1 ведомства'!J530</f>
        <v>0</v>
      </c>
    </row>
    <row r="464" spans="1:9" ht="25.5" x14ac:dyDescent="0.25">
      <c r="A464" s="16" t="s">
        <v>480</v>
      </c>
      <c r="B464" s="12" t="s">
        <v>391</v>
      </c>
      <c r="C464" s="12" t="s">
        <v>391</v>
      </c>
      <c r="D464" s="12" t="s">
        <v>481</v>
      </c>
      <c r="E464" s="13"/>
      <c r="F464" s="14">
        <f>F465</f>
        <v>3715600</v>
      </c>
      <c r="G464" s="14">
        <f t="shared" ref="G464:I464" si="207">G465</f>
        <v>0</v>
      </c>
      <c r="H464" s="14">
        <f t="shared" si="207"/>
        <v>3715600</v>
      </c>
      <c r="I464" s="14">
        <f t="shared" si="207"/>
        <v>0</v>
      </c>
    </row>
    <row r="465" spans="1:9" ht="25.5" x14ac:dyDescent="0.25">
      <c r="A465" s="16" t="s">
        <v>27</v>
      </c>
      <c r="B465" s="12" t="s">
        <v>391</v>
      </c>
      <c r="C465" s="12" t="s">
        <v>391</v>
      </c>
      <c r="D465" s="12" t="s">
        <v>481</v>
      </c>
      <c r="E465" s="13">
        <v>200</v>
      </c>
      <c r="F465" s="14">
        <f>'[1]9.1 ведомства'!G533</f>
        <v>3715600</v>
      </c>
      <c r="G465" s="14">
        <f>'[1]9.1 ведомства'!H533</f>
        <v>0</v>
      </c>
      <c r="H465" s="14">
        <f>'[1]9.1 ведомства'!I533</f>
        <v>3715600</v>
      </c>
      <c r="I465" s="14">
        <f>'[1]9.1 ведомства'!J533</f>
        <v>0</v>
      </c>
    </row>
    <row r="466" spans="1:9" ht="63.75" x14ac:dyDescent="0.25">
      <c r="A466" s="16" t="s">
        <v>482</v>
      </c>
      <c r="B466" s="12" t="s">
        <v>391</v>
      </c>
      <c r="C466" s="12" t="s">
        <v>391</v>
      </c>
      <c r="D466" s="12" t="s">
        <v>483</v>
      </c>
      <c r="E466" s="13"/>
      <c r="F466" s="14">
        <f>F467</f>
        <v>1598400</v>
      </c>
      <c r="G466" s="14">
        <f t="shared" ref="G466:I466" si="208">G467</f>
        <v>0</v>
      </c>
      <c r="H466" s="14">
        <f t="shared" si="208"/>
        <v>1598400</v>
      </c>
      <c r="I466" s="14">
        <f t="shared" si="208"/>
        <v>0</v>
      </c>
    </row>
    <row r="467" spans="1:9" ht="38.25" x14ac:dyDescent="0.25">
      <c r="A467" s="16" t="s">
        <v>144</v>
      </c>
      <c r="B467" s="12" t="s">
        <v>391</v>
      </c>
      <c r="C467" s="12" t="s">
        <v>391</v>
      </c>
      <c r="D467" s="12" t="s">
        <v>483</v>
      </c>
      <c r="E467" s="13">
        <v>600</v>
      </c>
      <c r="F467" s="14">
        <f>'[1]9.1 ведомства'!G535</f>
        <v>1598400</v>
      </c>
      <c r="G467" s="14">
        <f>'[1]9.1 ведомства'!H535</f>
        <v>0</v>
      </c>
      <c r="H467" s="14">
        <f>'[1]9.1 ведомства'!I535</f>
        <v>1598400</v>
      </c>
      <c r="I467" s="14">
        <f>'[1]9.1 ведомства'!J535</f>
        <v>0</v>
      </c>
    </row>
    <row r="468" spans="1:9" x14ac:dyDescent="0.25">
      <c r="A468" s="16" t="s">
        <v>484</v>
      </c>
      <c r="B468" s="12" t="s">
        <v>391</v>
      </c>
      <c r="C468" s="12" t="s">
        <v>164</v>
      </c>
      <c r="D468" s="12"/>
      <c r="E468" s="13"/>
      <c r="F468" s="14">
        <f>F469+F497</f>
        <v>89497004.700000003</v>
      </c>
      <c r="G468" s="14">
        <f>G469+G497</f>
        <v>0</v>
      </c>
      <c r="H468" s="14">
        <f>H469+H497</f>
        <v>97497004.700000003</v>
      </c>
      <c r="I468" s="14">
        <f>I469+I497</f>
        <v>0</v>
      </c>
    </row>
    <row r="469" spans="1:9" ht="25.5" x14ac:dyDescent="0.25">
      <c r="A469" s="16" t="s">
        <v>485</v>
      </c>
      <c r="B469" s="12" t="s">
        <v>391</v>
      </c>
      <c r="C469" s="12" t="s">
        <v>164</v>
      </c>
      <c r="D469" s="12" t="s">
        <v>394</v>
      </c>
      <c r="E469" s="13"/>
      <c r="F469" s="14">
        <f>F470+F491</f>
        <v>89353004.700000003</v>
      </c>
      <c r="G469" s="14">
        <f>G470+G491</f>
        <v>0</v>
      </c>
      <c r="H469" s="14">
        <f>H470+H491</f>
        <v>97353004.700000003</v>
      </c>
      <c r="I469" s="14">
        <f>I470+I491</f>
        <v>0</v>
      </c>
    </row>
    <row r="470" spans="1:9" ht="38.25" x14ac:dyDescent="0.25">
      <c r="A470" s="16" t="s">
        <v>395</v>
      </c>
      <c r="B470" s="12" t="s">
        <v>391</v>
      </c>
      <c r="C470" s="12" t="s">
        <v>164</v>
      </c>
      <c r="D470" s="12" t="s">
        <v>396</v>
      </c>
      <c r="E470" s="13"/>
      <c r="F470" s="14">
        <f>F471+F482</f>
        <v>72054700</v>
      </c>
      <c r="G470" s="14">
        <f>G471+G482</f>
        <v>0</v>
      </c>
      <c r="H470" s="14">
        <f>H471+H482</f>
        <v>80054700</v>
      </c>
      <c r="I470" s="14">
        <f>I471+I482</f>
        <v>0</v>
      </c>
    </row>
    <row r="471" spans="1:9" ht="51" x14ac:dyDescent="0.25">
      <c r="A471" s="16" t="s">
        <v>408</v>
      </c>
      <c r="B471" s="12" t="s">
        <v>391</v>
      </c>
      <c r="C471" s="12" t="s">
        <v>164</v>
      </c>
      <c r="D471" s="12" t="s">
        <v>409</v>
      </c>
      <c r="E471" s="13"/>
      <c r="F471" s="14">
        <f>F472+F476+F478+F480+F474</f>
        <v>4190000</v>
      </c>
      <c r="G471" s="14">
        <f t="shared" ref="G471:I471" si="209">G472+G476+G478+G480+G474</f>
        <v>0</v>
      </c>
      <c r="H471" s="14">
        <f t="shared" si="209"/>
        <v>4190000</v>
      </c>
      <c r="I471" s="14">
        <f t="shared" si="209"/>
        <v>0</v>
      </c>
    </row>
    <row r="472" spans="1:9" ht="51" x14ac:dyDescent="0.25">
      <c r="A472" s="16" t="s">
        <v>486</v>
      </c>
      <c r="B472" s="12" t="s">
        <v>391</v>
      </c>
      <c r="C472" s="12" t="s">
        <v>164</v>
      </c>
      <c r="D472" s="12" t="s">
        <v>487</v>
      </c>
      <c r="E472" s="13"/>
      <c r="F472" s="14">
        <f>F473</f>
        <v>290000</v>
      </c>
      <c r="G472" s="14">
        <f t="shared" ref="G472:I472" si="210">G473</f>
        <v>0</v>
      </c>
      <c r="H472" s="14">
        <f t="shared" si="210"/>
        <v>290000</v>
      </c>
      <c r="I472" s="14">
        <f t="shared" si="210"/>
        <v>0</v>
      </c>
    </row>
    <row r="473" spans="1:9" ht="38.25" x14ac:dyDescent="0.25">
      <c r="A473" s="16" t="s">
        <v>144</v>
      </c>
      <c r="B473" s="12" t="s">
        <v>391</v>
      </c>
      <c r="C473" s="12" t="s">
        <v>164</v>
      </c>
      <c r="D473" s="12" t="s">
        <v>487</v>
      </c>
      <c r="E473" s="12" t="s">
        <v>249</v>
      </c>
      <c r="F473" s="14">
        <f>'[1]9.1 ведомства'!G543</f>
        <v>290000</v>
      </c>
      <c r="G473" s="14">
        <f>'[1]9.1 ведомства'!H543</f>
        <v>0</v>
      </c>
      <c r="H473" s="14">
        <f>'[1]9.1 ведомства'!I543</f>
        <v>290000</v>
      </c>
      <c r="I473" s="14">
        <f>'[1]9.1 ведомства'!J543</f>
        <v>0</v>
      </c>
    </row>
    <row r="474" spans="1:9" ht="38.25" x14ac:dyDescent="0.25">
      <c r="A474" s="16" t="s">
        <v>488</v>
      </c>
      <c r="B474" s="12" t="s">
        <v>391</v>
      </c>
      <c r="C474" s="12" t="s">
        <v>164</v>
      </c>
      <c r="D474" s="12" t="s">
        <v>489</v>
      </c>
      <c r="E474" s="12"/>
      <c r="F474" s="14">
        <f>F475</f>
        <v>24300</v>
      </c>
      <c r="G474" s="14">
        <f t="shared" ref="G474:I474" si="211">G475</f>
        <v>0</v>
      </c>
      <c r="H474" s="14">
        <f t="shared" si="211"/>
        <v>24300</v>
      </c>
      <c r="I474" s="14">
        <f t="shared" si="211"/>
        <v>0</v>
      </c>
    </row>
    <row r="475" spans="1:9" ht="38.25" x14ac:dyDescent="0.25">
      <c r="A475" s="16" t="s">
        <v>144</v>
      </c>
      <c r="B475" s="12" t="s">
        <v>391</v>
      </c>
      <c r="C475" s="12" t="s">
        <v>164</v>
      </c>
      <c r="D475" s="12" t="s">
        <v>489</v>
      </c>
      <c r="E475" s="12" t="s">
        <v>249</v>
      </c>
      <c r="F475" s="14">
        <f>'[1]9.1 ведомства'!G545</f>
        <v>24300</v>
      </c>
      <c r="G475" s="14">
        <f>'[1]9.1 ведомства'!H545</f>
        <v>0</v>
      </c>
      <c r="H475" s="14">
        <f>'[1]9.1 ведомства'!I545</f>
        <v>24300</v>
      </c>
      <c r="I475" s="14">
        <f>'[1]9.1 ведомства'!J545</f>
        <v>0</v>
      </c>
    </row>
    <row r="476" spans="1:9" x14ac:dyDescent="0.25">
      <c r="A476" s="16" t="s">
        <v>490</v>
      </c>
      <c r="B476" s="12" t="s">
        <v>391</v>
      </c>
      <c r="C476" s="12" t="s">
        <v>164</v>
      </c>
      <c r="D476" s="12" t="s">
        <v>491</v>
      </c>
      <c r="E476" s="13"/>
      <c r="F476" s="14">
        <f>F477</f>
        <v>2600000</v>
      </c>
      <c r="G476" s="14">
        <f t="shared" ref="G476:I476" si="212">G477</f>
        <v>0</v>
      </c>
      <c r="H476" s="14">
        <f t="shared" si="212"/>
        <v>2600000</v>
      </c>
      <c r="I476" s="14">
        <f t="shared" si="212"/>
        <v>0</v>
      </c>
    </row>
    <row r="477" spans="1:9" ht="38.25" x14ac:dyDescent="0.25">
      <c r="A477" s="16" t="s">
        <v>144</v>
      </c>
      <c r="B477" s="12" t="s">
        <v>391</v>
      </c>
      <c r="C477" s="12" t="s">
        <v>164</v>
      </c>
      <c r="D477" s="12" t="s">
        <v>491</v>
      </c>
      <c r="E477" s="12" t="s">
        <v>249</v>
      </c>
      <c r="F477" s="14">
        <f>'[1]9.1 ведомства'!G547</f>
        <v>2600000</v>
      </c>
      <c r="G477" s="14">
        <f>'[1]9.1 ведомства'!H547</f>
        <v>0</v>
      </c>
      <c r="H477" s="14">
        <f>'[1]9.1 ведомства'!I547</f>
        <v>2600000</v>
      </c>
      <c r="I477" s="14">
        <f>'[1]9.1 ведомства'!J547</f>
        <v>0</v>
      </c>
    </row>
    <row r="478" spans="1:9" ht="38.25" x14ac:dyDescent="0.25">
      <c r="A478" s="16" t="s">
        <v>492</v>
      </c>
      <c r="B478" s="12" t="s">
        <v>391</v>
      </c>
      <c r="C478" s="12" t="s">
        <v>164</v>
      </c>
      <c r="D478" s="12" t="s">
        <v>493</v>
      </c>
      <c r="E478" s="13"/>
      <c r="F478" s="14">
        <f>F479</f>
        <v>1200000</v>
      </c>
      <c r="G478" s="14">
        <f t="shared" ref="G478:I478" si="213">G479</f>
        <v>0</v>
      </c>
      <c r="H478" s="14">
        <f t="shared" si="213"/>
        <v>1200000</v>
      </c>
      <c r="I478" s="14">
        <f t="shared" si="213"/>
        <v>0</v>
      </c>
    </row>
    <row r="479" spans="1:9" ht="38.25" x14ac:dyDescent="0.25">
      <c r="A479" s="16" t="s">
        <v>144</v>
      </c>
      <c r="B479" s="12" t="s">
        <v>391</v>
      </c>
      <c r="C479" s="12" t="s">
        <v>164</v>
      </c>
      <c r="D479" s="12" t="s">
        <v>493</v>
      </c>
      <c r="E479" s="12" t="s">
        <v>249</v>
      </c>
      <c r="F479" s="14">
        <f>'[1]9.1 ведомства'!G549</f>
        <v>1200000</v>
      </c>
      <c r="G479" s="14">
        <f>'[1]9.1 ведомства'!H549</f>
        <v>0</v>
      </c>
      <c r="H479" s="14">
        <f>'[1]9.1 ведомства'!I549</f>
        <v>1200000</v>
      </c>
      <c r="I479" s="14">
        <f>'[1]9.1 ведомства'!J549</f>
        <v>0</v>
      </c>
    </row>
    <row r="480" spans="1:9" ht="38.25" x14ac:dyDescent="0.25">
      <c r="A480" s="16" t="s">
        <v>494</v>
      </c>
      <c r="B480" s="12" t="s">
        <v>391</v>
      </c>
      <c r="C480" s="12" t="s">
        <v>164</v>
      </c>
      <c r="D480" s="12" t="s">
        <v>495</v>
      </c>
      <c r="E480" s="13"/>
      <c r="F480" s="14">
        <f>F481</f>
        <v>75700</v>
      </c>
      <c r="G480" s="14">
        <f t="shared" ref="G480:I480" si="214">G481</f>
        <v>0</v>
      </c>
      <c r="H480" s="14">
        <f t="shared" si="214"/>
        <v>75700</v>
      </c>
      <c r="I480" s="14">
        <f t="shared" si="214"/>
        <v>0</v>
      </c>
    </row>
    <row r="481" spans="1:9" ht="25.5" x14ac:dyDescent="0.25">
      <c r="A481" s="16" t="s">
        <v>27</v>
      </c>
      <c r="B481" s="12" t="s">
        <v>391</v>
      </c>
      <c r="C481" s="12" t="s">
        <v>164</v>
      </c>
      <c r="D481" s="12" t="s">
        <v>495</v>
      </c>
      <c r="E481" s="12" t="s">
        <v>28</v>
      </c>
      <c r="F481" s="14">
        <f>'[1]9.1 ведомства'!G551</f>
        <v>75700</v>
      </c>
      <c r="G481" s="14">
        <f>'[1]9.1 ведомства'!H551</f>
        <v>0</v>
      </c>
      <c r="H481" s="14">
        <f>'[1]9.1 ведомства'!I551</f>
        <v>75700</v>
      </c>
      <c r="I481" s="14">
        <f>'[1]9.1 ведомства'!J551</f>
        <v>0</v>
      </c>
    </row>
    <row r="482" spans="1:9" ht="38.25" x14ac:dyDescent="0.25">
      <c r="A482" s="16" t="s">
        <v>496</v>
      </c>
      <c r="B482" s="12" t="s">
        <v>391</v>
      </c>
      <c r="C482" s="12" t="s">
        <v>164</v>
      </c>
      <c r="D482" s="12" t="s">
        <v>497</v>
      </c>
      <c r="E482" s="13"/>
      <c r="F482" s="14">
        <f>F483+F485+F487+F489</f>
        <v>67864700</v>
      </c>
      <c r="G482" s="14">
        <f t="shared" ref="G482:I482" si="215">G483+G485+G487+G489</f>
        <v>0</v>
      </c>
      <c r="H482" s="14">
        <f t="shared" si="215"/>
        <v>75864700</v>
      </c>
      <c r="I482" s="14">
        <f t="shared" si="215"/>
        <v>0</v>
      </c>
    </row>
    <row r="483" spans="1:9" ht="63.75" x14ac:dyDescent="0.25">
      <c r="A483" s="16" t="s">
        <v>29</v>
      </c>
      <c r="B483" s="12" t="s">
        <v>391</v>
      </c>
      <c r="C483" s="12" t="s">
        <v>164</v>
      </c>
      <c r="D483" s="12" t="s">
        <v>498</v>
      </c>
      <c r="E483" s="12"/>
      <c r="F483" s="14">
        <f>F484</f>
        <v>400000</v>
      </c>
      <c r="G483" s="14">
        <f t="shared" ref="G483:I483" si="216">G484</f>
        <v>0</v>
      </c>
      <c r="H483" s="14">
        <f t="shared" si="216"/>
        <v>400000</v>
      </c>
      <c r="I483" s="14">
        <f t="shared" si="216"/>
        <v>0</v>
      </c>
    </row>
    <row r="484" spans="1:9" ht="38.25" x14ac:dyDescent="0.25">
      <c r="A484" s="16" t="s">
        <v>144</v>
      </c>
      <c r="B484" s="12" t="s">
        <v>391</v>
      </c>
      <c r="C484" s="12" t="s">
        <v>164</v>
      </c>
      <c r="D484" s="12" t="s">
        <v>498</v>
      </c>
      <c r="E484" s="12" t="s">
        <v>249</v>
      </c>
      <c r="F484" s="14">
        <f>'[1]9.1 ведомства'!G556</f>
        <v>400000</v>
      </c>
      <c r="G484" s="14">
        <f>'[1]9.1 ведомства'!H556</f>
        <v>0</v>
      </c>
      <c r="H484" s="14">
        <f>'[1]9.1 ведомства'!I556</f>
        <v>400000</v>
      </c>
      <c r="I484" s="14">
        <f>'[1]9.1 ведомства'!J556</f>
        <v>0</v>
      </c>
    </row>
    <row r="485" spans="1:9" ht="76.5" x14ac:dyDescent="0.25">
      <c r="A485" s="16" t="s">
        <v>499</v>
      </c>
      <c r="B485" s="12" t="s">
        <v>391</v>
      </c>
      <c r="C485" s="12" t="s">
        <v>164</v>
      </c>
      <c r="D485" s="12" t="s">
        <v>500</v>
      </c>
      <c r="E485" s="13"/>
      <c r="F485" s="14">
        <f>F486</f>
        <v>35380500</v>
      </c>
      <c r="G485" s="14">
        <f t="shared" ref="G485:I485" si="217">G486</f>
        <v>0</v>
      </c>
      <c r="H485" s="14">
        <f t="shared" si="217"/>
        <v>39380500</v>
      </c>
      <c r="I485" s="14">
        <f t="shared" si="217"/>
        <v>0</v>
      </c>
    </row>
    <row r="486" spans="1:9" ht="38.25" x14ac:dyDescent="0.25">
      <c r="A486" s="16" t="s">
        <v>144</v>
      </c>
      <c r="B486" s="12" t="s">
        <v>391</v>
      </c>
      <c r="C486" s="12" t="s">
        <v>164</v>
      </c>
      <c r="D486" s="12" t="s">
        <v>500</v>
      </c>
      <c r="E486" s="13">
        <v>600</v>
      </c>
      <c r="F486" s="14">
        <f>'[1]9.1 ведомства'!G558</f>
        <v>35380500</v>
      </c>
      <c r="G486" s="14">
        <f>'[1]9.1 ведомства'!H558</f>
        <v>0</v>
      </c>
      <c r="H486" s="14">
        <f>'[1]9.1 ведомства'!I558</f>
        <v>39380500</v>
      </c>
      <c r="I486" s="14">
        <f>'[1]9.1 ведомства'!J558</f>
        <v>0</v>
      </c>
    </row>
    <row r="487" spans="1:9" ht="89.25" x14ac:dyDescent="0.25">
      <c r="A487" s="16" t="s">
        <v>501</v>
      </c>
      <c r="B487" s="12" t="s">
        <v>391</v>
      </c>
      <c r="C487" s="12" t="s">
        <v>164</v>
      </c>
      <c r="D487" s="12" t="s">
        <v>502</v>
      </c>
      <c r="E487" s="12"/>
      <c r="F487" s="14">
        <f>F488</f>
        <v>16817900</v>
      </c>
      <c r="G487" s="14">
        <f t="shared" ref="G487:I487" si="218">G488</f>
        <v>0</v>
      </c>
      <c r="H487" s="14">
        <f t="shared" si="218"/>
        <v>19817900</v>
      </c>
      <c r="I487" s="14">
        <f t="shared" si="218"/>
        <v>0</v>
      </c>
    </row>
    <row r="488" spans="1:9" ht="38.25" x14ac:dyDescent="0.25">
      <c r="A488" s="16" t="s">
        <v>144</v>
      </c>
      <c r="B488" s="12" t="s">
        <v>391</v>
      </c>
      <c r="C488" s="12" t="s">
        <v>164</v>
      </c>
      <c r="D488" s="12" t="s">
        <v>502</v>
      </c>
      <c r="E488" s="12" t="s">
        <v>249</v>
      </c>
      <c r="F488" s="14">
        <f>'[1]9.1 ведомства'!G560</f>
        <v>16817900</v>
      </c>
      <c r="G488" s="14">
        <f>'[1]9.1 ведомства'!H560</f>
        <v>0</v>
      </c>
      <c r="H488" s="14">
        <f>'[1]9.1 ведомства'!I560</f>
        <v>19817900</v>
      </c>
      <c r="I488" s="14">
        <f>'[1]9.1 ведомства'!J560</f>
        <v>0</v>
      </c>
    </row>
    <row r="489" spans="1:9" ht="76.5" x14ac:dyDescent="0.25">
      <c r="A489" s="16" t="s">
        <v>503</v>
      </c>
      <c r="B489" s="12" t="s">
        <v>391</v>
      </c>
      <c r="C489" s="12" t="s">
        <v>164</v>
      </c>
      <c r="D489" s="12" t="s">
        <v>504</v>
      </c>
      <c r="E489" s="12"/>
      <c r="F489" s="14">
        <f>F490</f>
        <v>15266300</v>
      </c>
      <c r="G489" s="14">
        <f t="shared" ref="G489:I489" si="219">G490</f>
        <v>0</v>
      </c>
      <c r="H489" s="14">
        <f t="shared" si="219"/>
        <v>16266300</v>
      </c>
      <c r="I489" s="14">
        <f t="shared" si="219"/>
        <v>0</v>
      </c>
    </row>
    <row r="490" spans="1:9" ht="38.25" x14ac:dyDescent="0.25">
      <c r="A490" s="16" t="s">
        <v>144</v>
      </c>
      <c r="B490" s="12" t="s">
        <v>391</v>
      </c>
      <c r="C490" s="12" t="s">
        <v>164</v>
      </c>
      <c r="D490" s="12" t="s">
        <v>504</v>
      </c>
      <c r="E490" s="12" t="s">
        <v>249</v>
      </c>
      <c r="F490" s="14">
        <f>'[1]9.1 ведомства'!G562</f>
        <v>15266300</v>
      </c>
      <c r="G490" s="14">
        <f>'[1]9.1 ведомства'!H562</f>
        <v>0</v>
      </c>
      <c r="H490" s="14">
        <f>'[1]9.1 ведомства'!I562</f>
        <v>16266300</v>
      </c>
      <c r="I490" s="14">
        <f>'[1]9.1 ведомства'!J562</f>
        <v>0</v>
      </c>
    </row>
    <row r="491" spans="1:9" x14ac:dyDescent="0.25">
      <c r="A491" s="16" t="s">
        <v>435</v>
      </c>
      <c r="B491" s="12" t="s">
        <v>391</v>
      </c>
      <c r="C491" s="12" t="s">
        <v>164</v>
      </c>
      <c r="D491" s="12" t="s">
        <v>436</v>
      </c>
      <c r="E491" s="13"/>
      <c r="F491" s="14">
        <f>F492</f>
        <v>17298304.699999999</v>
      </c>
      <c r="G491" s="14">
        <f t="shared" ref="G491:I491" si="220">G492</f>
        <v>0</v>
      </c>
      <c r="H491" s="14">
        <f t="shared" si="220"/>
        <v>17298304.699999999</v>
      </c>
      <c r="I491" s="14">
        <f t="shared" si="220"/>
        <v>0</v>
      </c>
    </row>
    <row r="492" spans="1:9" ht="51" x14ac:dyDescent="0.25">
      <c r="A492" s="16" t="s">
        <v>437</v>
      </c>
      <c r="B492" s="12" t="s">
        <v>391</v>
      </c>
      <c r="C492" s="12" t="s">
        <v>164</v>
      </c>
      <c r="D492" s="12" t="s">
        <v>438</v>
      </c>
      <c r="E492" s="13"/>
      <c r="F492" s="14">
        <f>F493+F495</f>
        <v>17298304.699999999</v>
      </c>
      <c r="G492" s="14">
        <f t="shared" ref="G492:I492" si="221">G493+G495</f>
        <v>0</v>
      </c>
      <c r="H492" s="14">
        <f t="shared" si="221"/>
        <v>17298304.699999999</v>
      </c>
      <c r="I492" s="14">
        <f t="shared" si="221"/>
        <v>0</v>
      </c>
    </row>
    <row r="493" spans="1:9" ht="63.75" x14ac:dyDescent="0.25">
      <c r="A493" s="16" t="s">
        <v>29</v>
      </c>
      <c r="B493" s="12" t="s">
        <v>391</v>
      </c>
      <c r="C493" s="12" t="s">
        <v>164</v>
      </c>
      <c r="D493" s="12" t="s">
        <v>505</v>
      </c>
      <c r="E493" s="13"/>
      <c r="F493" s="14">
        <f>F494</f>
        <v>180000</v>
      </c>
      <c r="G493" s="14">
        <f t="shared" ref="G493:I493" si="222">G494</f>
        <v>0</v>
      </c>
      <c r="H493" s="14">
        <f t="shared" si="222"/>
        <v>180000</v>
      </c>
      <c r="I493" s="14">
        <f t="shared" si="222"/>
        <v>0</v>
      </c>
    </row>
    <row r="494" spans="1:9" ht="38.25" x14ac:dyDescent="0.25">
      <c r="A494" s="16" t="s">
        <v>144</v>
      </c>
      <c r="B494" s="12" t="s">
        <v>391</v>
      </c>
      <c r="C494" s="12" t="s">
        <v>164</v>
      </c>
      <c r="D494" s="12" t="s">
        <v>505</v>
      </c>
      <c r="E494" s="13">
        <v>600</v>
      </c>
      <c r="F494" s="14">
        <f>'[1]9.1 ведомства'!G566</f>
        <v>180000</v>
      </c>
      <c r="G494" s="14">
        <f>'[1]9.1 ведомства'!H566</f>
        <v>0</v>
      </c>
      <c r="H494" s="14">
        <f>'[1]9.1 ведомства'!I566</f>
        <v>180000</v>
      </c>
      <c r="I494" s="14">
        <f>'[1]9.1 ведомства'!J566</f>
        <v>0</v>
      </c>
    </row>
    <row r="495" spans="1:9" ht="76.5" x14ac:dyDescent="0.25">
      <c r="A495" s="16" t="s">
        <v>506</v>
      </c>
      <c r="B495" s="12" t="s">
        <v>391</v>
      </c>
      <c r="C495" s="12" t="s">
        <v>164</v>
      </c>
      <c r="D495" s="12" t="s">
        <v>507</v>
      </c>
      <c r="E495" s="12"/>
      <c r="F495" s="14">
        <f>F496</f>
        <v>17118304.699999999</v>
      </c>
      <c r="G495" s="14">
        <f t="shared" ref="G495:I495" si="223">G496</f>
        <v>0</v>
      </c>
      <c r="H495" s="14">
        <f t="shared" si="223"/>
        <v>17118304.699999999</v>
      </c>
      <c r="I495" s="14">
        <f t="shared" si="223"/>
        <v>0</v>
      </c>
    </row>
    <row r="496" spans="1:9" ht="38.25" x14ac:dyDescent="0.25">
      <c r="A496" s="16" t="s">
        <v>144</v>
      </c>
      <c r="B496" s="12" t="s">
        <v>391</v>
      </c>
      <c r="C496" s="12" t="s">
        <v>164</v>
      </c>
      <c r="D496" s="12" t="s">
        <v>507</v>
      </c>
      <c r="E496" s="12" t="s">
        <v>249</v>
      </c>
      <c r="F496" s="14">
        <f>'[1]9.1 ведомства'!G568</f>
        <v>17118304.699999999</v>
      </c>
      <c r="G496" s="14">
        <f>'[1]9.1 ведомства'!H568</f>
        <v>0</v>
      </c>
      <c r="H496" s="14">
        <f>'[1]9.1 ведомства'!I568</f>
        <v>17118304.699999999</v>
      </c>
      <c r="I496" s="14">
        <f>'[1]9.1 ведомства'!J568</f>
        <v>0</v>
      </c>
    </row>
    <row r="497" spans="1:9" ht="25.5" x14ac:dyDescent="0.25">
      <c r="A497" s="16" t="s">
        <v>508</v>
      </c>
      <c r="B497" s="12" t="s">
        <v>391</v>
      </c>
      <c r="C497" s="12" t="s">
        <v>164</v>
      </c>
      <c r="D497" s="12" t="s">
        <v>285</v>
      </c>
      <c r="E497" s="13"/>
      <c r="F497" s="14">
        <f>F498</f>
        <v>144000</v>
      </c>
      <c r="G497" s="14">
        <f t="shared" ref="G497:I500" si="224">G498</f>
        <v>0</v>
      </c>
      <c r="H497" s="14">
        <f t="shared" si="224"/>
        <v>144000</v>
      </c>
      <c r="I497" s="14">
        <f t="shared" si="224"/>
        <v>0</v>
      </c>
    </row>
    <row r="498" spans="1:9" ht="38.25" x14ac:dyDescent="0.25">
      <c r="A498" s="16" t="s">
        <v>509</v>
      </c>
      <c r="B498" s="12" t="s">
        <v>391</v>
      </c>
      <c r="C498" s="12" t="s">
        <v>164</v>
      </c>
      <c r="D498" s="12" t="s">
        <v>448</v>
      </c>
      <c r="E498" s="13"/>
      <c r="F498" s="14">
        <f>F499</f>
        <v>144000</v>
      </c>
      <c r="G498" s="14">
        <f t="shared" si="224"/>
        <v>0</v>
      </c>
      <c r="H498" s="14">
        <f t="shared" si="224"/>
        <v>144000</v>
      </c>
      <c r="I498" s="14">
        <f t="shared" si="224"/>
        <v>0</v>
      </c>
    </row>
    <row r="499" spans="1:9" ht="38.25" x14ac:dyDescent="0.25">
      <c r="A499" s="16" t="s">
        <v>449</v>
      </c>
      <c r="B499" s="12" t="s">
        <v>391</v>
      </c>
      <c r="C499" s="12" t="s">
        <v>164</v>
      </c>
      <c r="D499" s="12" t="s">
        <v>450</v>
      </c>
      <c r="E499" s="13"/>
      <c r="F499" s="14">
        <f>F500</f>
        <v>144000</v>
      </c>
      <c r="G499" s="14">
        <f t="shared" si="224"/>
        <v>0</v>
      </c>
      <c r="H499" s="14">
        <f t="shared" si="224"/>
        <v>144000</v>
      </c>
      <c r="I499" s="14">
        <f t="shared" si="224"/>
        <v>0</v>
      </c>
    </row>
    <row r="500" spans="1:9" ht="51" x14ac:dyDescent="0.25">
      <c r="A500" s="16" t="s">
        <v>486</v>
      </c>
      <c r="B500" s="12" t="s">
        <v>391</v>
      </c>
      <c r="C500" s="12" t="s">
        <v>164</v>
      </c>
      <c r="D500" s="12" t="s">
        <v>510</v>
      </c>
      <c r="E500" s="13"/>
      <c r="F500" s="14">
        <f>F501</f>
        <v>144000</v>
      </c>
      <c r="G500" s="14">
        <f t="shared" si="224"/>
        <v>0</v>
      </c>
      <c r="H500" s="14">
        <f t="shared" si="224"/>
        <v>144000</v>
      </c>
      <c r="I500" s="14">
        <f t="shared" si="224"/>
        <v>0</v>
      </c>
    </row>
    <row r="501" spans="1:9" ht="38.25" x14ac:dyDescent="0.25">
      <c r="A501" s="16" t="s">
        <v>144</v>
      </c>
      <c r="B501" s="12" t="s">
        <v>391</v>
      </c>
      <c r="C501" s="12" t="s">
        <v>164</v>
      </c>
      <c r="D501" s="12" t="s">
        <v>510</v>
      </c>
      <c r="E501" s="13">
        <v>600</v>
      </c>
      <c r="F501" s="14">
        <f>'[1]9.1 ведомства'!G675</f>
        <v>144000</v>
      </c>
      <c r="G501" s="14">
        <f>'[1]9.1 ведомства'!H675</f>
        <v>0</v>
      </c>
      <c r="H501" s="14">
        <f>'[1]9.1 ведомства'!I675</f>
        <v>144000</v>
      </c>
      <c r="I501" s="14">
        <f>'[1]9.1 ведомства'!J675</f>
        <v>0</v>
      </c>
    </row>
    <row r="502" spans="1:9" x14ac:dyDescent="0.25">
      <c r="A502" s="16" t="s">
        <v>511</v>
      </c>
      <c r="B502" s="12" t="s">
        <v>214</v>
      </c>
      <c r="C502" s="12"/>
      <c r="D502" s="12"/>
      <c r="E502" s="12"/>
      <c r="F502" s="14">
        <f>F503+F545</f>
        <v>213031664.47</v>
      </c>
      <c r="G502" s="14">
        <f>G503+G545</f>
        <v>994464.47</v>
      </c>
      <c r="H502" s="14">
        <f>H503+H545</f>
        <v>220575414.47</v>
      </c>
      <c r="I502" s="14">
        <f>I503+I545</f>
        <v>1038214.47</v>
      </c>
    </row>
    <row r="503" spans="1:9" x14ac:dyDescent="0.25">
      <c r="A503" s="16" t="s">
        <v>512</v>
      </c>
      <c r="B503" s="12" t="s">
        <v>214</v>
      </c>
      <c r="C503" s="12" t="s">
        <v>15</v>
      </c>
      <c r="D503" s="12"/>
      <c r="E503" s="12"/>
      <c r="F503" s="14">
        <f>F511+F504</f>
        <v>154855264.47</v>
      </c>
      <c r="G503" s="14">
        <f t="shared" ref="G503:I503" si="225">G511+G504</f>
        <v>994464.47</v>
      </c>
      <c r="H503" s="14">
        <f t="shared" si="225"/>
        <v>162254914.47</v>
      </c>
      <c r="I503" s="14">
        <f t="shared" si="225"/>
        <v>1038214.47</v>
      </c>
    </row>
    <row r="504" spans="1:9" ht="38.25" x14ac:dyDescent="0.25">
      <c r="A504" s="16" t="s">
        <v>513</v>
      </c>
      <c r="B504" s="12" t="s">
        <v>214</v>
      </c>
      <c r="C504" s="12" t="s">
        <v>15</v>
      </c>
      <c r="D504" s="12" t="s">
        <v>262</v>
      </c>
      <c r="E504" s="12"/>
      <c r="F504" s="14">
        <f>F505</f>
        <v>678100</v>
      </c>
      <c r="G504" s="14">
        <f t="shared" ref="G504:I505" si="226">G505</f>
        <v>0</v>
      </c>
      <c r="H504" s="14">
        <f t="shared" si="226"/>
        <v>678100</v>
      </c>
      <c r="I504" s="14">
        <f t="shared" si="226"/>
        <v>0</v>
      </c>
    </row>
    <row r="505" spans="1:9" ht="38.25" x14ac:dyDescent="0.25">
      <c r="A505" s="16" t="s">
        <v>514</v>
      </c>
      <c r="B505" s="12" t="s">
        <v>214</v>
      </c>
      <c r="C505" s="12" t="s">
        <v>15</v>
      </c>
      <c r="D505" s="12" t="s">
        <v>515</v>
      </c>
      <c r="E505" s="12"/>
      <c r="F505" s="14">
        <f>F506</f>
        <v>678100</v>
      </c>
      <c r="G505" s="14">
        <f t="shared" si="226"/>
        <v>0</v>
      </c>
      <c r="H505" s="14">
        <f t="shared" si="226"/>
        <v>678100</v>
      </c>
      <c r="I505" s="14">
        <f t="shared" si="226"/>
        <v>0</v>
      </c>
    </row>
    <row r="506" spans="1:9" ht="51" x14ac:dyDescent="0.25">
      <c r="A506" s="21" t="s">
        <v>516</v>
      </c>
      <c r="B506" s="12" t="s">
        <v>214</v>
      </c>
      <c r="C506" s="12" t="s">
        <v>15</v>
      </c>
      <c r="D506" s="12" t="s">
        <v>517</v>
      </c>
      <c r="E506" s="12"/>
      <c r="F506" s="14">
        <f>F507+F509</f>
        <v>678100</v>
      </c>
      <c r="G506" s="14">
        <f t="shared" ref="G506:I506" si="227">G507+G509</f>
        <v>0</v>
      </c>
      <c r="H506" s="14">
        <f t="shared" si="227"/>
        <v>678100</v>
      </c>
      <c r="I506" s="14">
        <f t="shared" si="227"/>
        <v>0</v>
      </c>
    </row>
    <row r="507" spans="1:9" ht="38.25" x14ac:dyDescent="0.25">
      <c r="A507" s="20" t="s">
        <v>518</v>
      </c>
      <c r="B507" s="12" t="s">
        <v>214</v>
      </c>
      <c r="C507" s="12" t="s">
        <v>15</v>
      </c>
      <c r="D507" s="12" t="s">
        <v>519</v>
      </c>
      <c r="E507" s="12"/>
      <c r="F507" s="14">
        <f>F508</f>
        <v>100400</v>
      </c>
      <c r="G507" s="14">
        <f t="shared" ref="G507:I507" si="228">G508</f>
        <v>0</v>
      </c>
      <c r="H507" s="14">
        <f t="shared" si="228"/>
        <v>100400</v>
      </c>
      <c r="I507" s="14">
        <f t="shared" si="228"/>
        <v>0</v>
      </c>
    </row>
    <row r="508" spans="1:9" ht="38.25" x14ac:dyDescent="0.25">
      <c r="A508" s="16" t="s">
        <v>144</v>
      </c>
      <c r="B508" s="12" t="s">
        <v>214</v>
      </c>
      <c r="C508" s="12" t="s">
        <v>15</v>
      </c>
      <c r="D508" s="12" t="s">
        <v>519</v>
      </c>
      <c r="E508" s="12" t="s">
        <v>249</v>
      </c>
      <c r="F508" s="14">
        <f>'[1]9.1 ведомства'!G682</f>
        <v>100400</v>
      </c>
      <c r="G508" s="14">
        <f>'[1]9.1 ведомства'!H682</f>
        <v>0</v>
      </c>
      <c r="H508" s="14">
        <f>'[1]9.1 ведомства'!I682</f>
        <v>100400</v>
      </c>
      <c r="I508" s="14">
        <f>'[1]9.1 ведомства'!J682</f>
        <v>0</v>
      </c>
    </row>
    <row r="509" spans="1:9" ht="38.25" x14ac:dyDescent="0.25">
      <c r="A509" s="20" t="s">
        <v>520</v>
      </c>
      <c r="B509" s="12" t="s">
        <v>214</v>
      </c>
      <c r="C509" s="12" t="s">
        <v>15</v>
      </c>
      <c r="D509" s="12" t="s">
        <v>521</v>
      </c>
      <c r="E509" s="12"/>
      <c r="F509" s="14">
        <f>F510</f>
        <v>577700</v>
      </c>
      <c r="G509" s="14">
        <f t="shared" ref="G509:I509" si="229">G510</f>
        <v>0</v>
      </c>
      <c r="H509" s="14">
        <f t="shared" si="229"/>
        <v>577700</v>
      </c>
      <c r="I509" s="14">
        <f t="shared" si="229"/>
        <v>0</v>
      </c>
    </row>
    <row r="510" spans="1:9" ht="38.25" x14ac:dyDescent="0.25">
      <c r="A510" s="16" t="s">
        <v>144</v>
      </c>
      <c r="B510" s="12" t="s">
        <v>214</v>
      </c>
      <c r="C510" s="12" t="s">
        <v>15</v>
      </c>
      <c r="D510" s="12" t="s">
        <v>521</v>
      </c>
      <c r="E510" s="12" t="s">
        <v>249</v>
      </c>
      <c r="F510" s="14">
        <f>'[1]9.1 ведомства'!G684</f>
        <v>577700</v>
      </c>
      <c r="G510" s="14">
        <f>'[1]9.1 ведомства'!H684</f>
        <v>0</v>
      </c>
      <c r="H510" s="14">
        <f>'[1]9.1 ведомства'!I684</f>
        <v>577700</v>
      </c>
      <c r="I510" s="14">
        <f>'[1]9.1 ведомства'!J684</f>
        <v>0</v>
      </c>
    </row>
    <row r="511" spans="1:9" ht="25.5" x14ac:dyDescent="0.25">
      <c r="A511" s="16" t="s">
        <v>522</v>
      </c>
      <c r="B511" s="12" t="s">
        <v>214</v>
      </c>
      <c r="C511" s="12" t="s">
        <v>15</v>
      </c>
      <c r="D511" s="12" t="s">
        <v>285</v>
      </c>
      <c r="E511" s="12"/>
      <c r="F511" s="14">
        <f>F512+F524+F539</f>
        <v>154177164.47</v>
      </c>
      <c r="G511" s="14">
        <f>G512+G524+G539</f>
        <v>994464.47</v>
      </c>
      <c r="H511" s="14">
        <f>H512+H524+H539</f>
        <v>161576814.47</v>
      </c>
      <c r="I511" s="14">
        <f>I512+I524+I539</f>
        <v>1038214.47</v>
      </c>
    </row>
    <row r="512" spans="1:9" ht="51" x14ac:dyDescent="0.25">
      <c r="A512" s="16" t="s">
        <v>523</v>
      </c>
      <c r="B512" s="12" t="s">
        <v>214</v>
      </c>
      <c r="C512" s="12" t="s">
        <v>15</v>
      </c>
      <c r="D512" s="12" t="s">
        <v>524</v>
      </c>
      <c r="E512" s="12"/>
      <c r="F512" s="14">
        <f>F513</f>
        <v>59704134.469999999</v>
      </c>
      <c r="G512" s="14">
        <f t="shared" ref="G512:I512" si="230">G513</f>
        <v>373734.47</v>
      </c>
      <c r="H512" s="14">
        <f t="shared" si="230"/>
        <v>64719893.469999999</v>
      </c>
      <c r="I512" s="14">
        <f t="shared" si="230"/>
        <v>389493.47</v>
      </c>
    </row>
    <row r="513" spans="1:9" ht="25.5" x14ac:dyDescent="0.25">
      <c r="A513" s="16" t="s">
        <v>525</v>
      </c>
      <c r="B513" s="12" t="s">
        <v>214</v>
      </c>
      <c r="C513" s="12" t="s">
        <v>15</v>
      </c>
      <c r="D513" s="12" t="s">
        <v>526</v>
      </c>
      <c r="E513" s="12"/>
      <c r="F513" s="14">
        <f>F514+F516+F518+F522+F520</f>
        <v>59704134.469999999</v>
      </c>
      <c r="G513" s="14">
        <f t="shared" ref="G513:I513" si="231">G514+G516+G518+G522+G520</f>
        <v>373734.47</v>
      </c>
      <c r="H513" s="14">
        <f t="shared" si="231"/>
        <v>64719893.469999999</v>
      </c>
      <c r="I513" s="14">
        <f t="shared" si="231"/>
        <v>389493.47</v>
      </c>
    </row>
    <row r="514" spans="1:9" ht="63.75" x14ac:dyDescent="0.25">
      <c r="A514" s="16" t="s">
        <v>29</v>
      </c>
      <c r="B514" s="12" t="s">
        <v>214</v>
      </c>
      <c r="C514" s="12" t="s">
        <v>15</v>
      </c>
      <c r="D514" s="12" t="s">
        <v>527</v>
      </c>
      <c r="E514" s="12"/>
      <c r="F514" s="14">
        <f>F515</f>
        <v>300000</v>
      </c>
      <c r="G514" s="14">
        <f t="shared" ref="G514:I514" si="232">G515</f>
        <v>0</v>
      </c>
      <c r="H514" s="14">
        <f t="shared" si="232"/>
        <v>300000</v>
      </c>
      <c r="I514" s="14">
        <f t="shared" si="232"/>
        <v>0</v>
      </c>
    </row>
    <row r="515" spans="1:9" ht="38.25" x14ac:dyDescent="0.25">
      <c r="A515" s="16" t="s">
        <v>144</v>
      </c>
      <c r="B515" s="12" t="s">
        <v>214</v>
      </c>
      <c r="C515" s="12" t="s">
        <v>15</v>
      </c>
      <c r="D515" s="12" t="s">
        <v>527</v>
      </c>
      <c r="E515" s="12" t="s">
        <v>249</v>
      </c>
      <c r="F515" s="14">
        <f>'[1]9.1 ведомства'!G689</f>
        <v>300000</v>
      </c>
      <c r="G515" s="14">
        <f>'[1]9.1 ведомства'!H689</f>
        <v>0</v>
      </c>
      <c r="H515" s="14">
        <f>'[1]9.1 ведомства'!I689</f>
        <v>300000</v>
      </c>
      <c r="I515" s="14">
        <f>'[1]9.1 ведомства'!J689</f>
        <v>0</v>
      </c>
    </row>
    <row r="516" spans="1:9" ht="63.75" x14ac:dyDescent="0.25">
      <c r="A516" s="16" t="s">
        <v>400</v>
      </c>
      <c r="B516" s="12" t="s">
        <v>214</v>
      </c>
      <c r="C516" s="12" t="s">
        <v>15</v>
      </c>
      <c r="D516" s="12" t="s">
        <v>528</v>
      </c>
      <c r="E516" s="12"/>
      <c r="F516" s="14">
        <f>F517</f>
        <v>349486</v>
      </c>
      <c r="G516" s="14">
        <f t="shared" ref="G516:I516" si="233">G517</f>
        <v>349486</v>
      </c>
      <c r="H516" s="14">
        <f t="shared" si="233"/>
        <v>365245</v>
      </c>
      <c r="I516" s="14">
        <f t="shared" si="233"/>
        <v>365245</v>
      </c>
    </row>
    <row r="517" spans="1:9" ht="38.25" x14ac:dyDescent="0.25">
      <c r="A517" s="16" t="s">
        <v>144</v>
      </c>
      <c r="B517" s="12" t="s">
        <v>214</v>
      </c>
      <c r="C517" s="12" t="s">
        <v>15</v>
      </c>
      <c r="D517" s="12" t="s">
        <v>528</v>
      </c>
      <c r="E517" s="12" t="s">
        <v>249</v>
      </c>
      <c r="F517" s="14">
        <f>'[1]9.1 ведомства'!G691</f>
        <v>349486</v>
      </c>
      <c r="G517" s="14">
        <f>'[1]9.1 ведомства'!H691</f>
        <v>349486</v>
      </c>
      <c r="H517" s="14">
        <f>'[1]9.1 ведомства'!I691</f>
        <v>365245</v>
      </c>
      <c r="I517" s="14">
        <f>'[1]9.1 ведомства'!J691</f>
        <v>365245</v>
      </c>
    </row>
    <row r="518" spans="1:9" ht="63.75" x14ac:dyDescent="0.25">
      <c r="A518" s="16" t="s">
        <v>529</v>
      </c>
      <c r="B518" s="12" t="s">
        <v>214</v>
      </c>
      <c r="C518" s="12" t="s">
        <v>15</v>
      </c>
      <c r="D518" s="12" t="s">
        <v>530</v>
      </c>
      <c r="E518" s="12"/>
      <c r="F518" s="14">
        <f>F519</f>
        <v>58451100</v>
      </c>
      <c r="G518" s="14">
        <f t="shared" ref="G518:I518" si="234">G519</f>
        <v>0</v>
      </c>
      <c r="H518" s="14">
        <f t="shared" si="234"/>
        <v>63451100</v>
      </c>
      <c r="I518" s="14">
        <f t="shared" si="234"/>
        <v>0</v>
      </c>
    </row>
    <row r="519" spans="1:9" ht="38.25" x14ac:dyDescent="0.25">
      <c r="A519" s="16" t="s">
        <v>144</v>
      </c>
      <c r="B519" s="12" t="s">
        <v>214</v>
      </c>
      <c r="C519" s="12" t="s">
        <v>15</v>
      </c>
      <c r="D519" s="12" t="s">
        <v>530</v>
      </c>
      <c r="E519" s="12" t="s">
        <v>249</v>
      </c>
      <c r="F519" s="14">
        <f>'[1]9.1 ведомства'!G693</f>
        <v>58451100</v>
      </c>
      <c r="G519" s="14">
        <f>'[1]9.1 ведомства'!H693</f>
        <v>0</v>
      </c>
      <c r="H519" s="14">
        <f>'[1]9.1 ведомства'!I693</f>
        <v>63451100</v>
      </c>
      <c r="I519" s="14">
        <f>'[1]9.1 ведомства'!J693</f>
        <v>0</v>
      </c>
    </row>
    <row r="520" spans="1:9" ht="25.5" x14ac:dyDescent="0.25">
      <c r="A520" s="16" t="s">
        <v>531</v>
      </c>
      <c r="B520" s="12" t="s">
        <v>214</v>
      </c>
      <c r="C520" s="12" t="s">
        <v>15</v>
      </c>
      <c r="D520" s="12" t="s">
        <v>532</v>
      </c>
      <c r="E520" s="12"/>
      <c r="F520" s="14">
        <f>F521</f>
        <v>574248.47</v>
      </c>
      <c r="G520" s="14">
        <f t="shared" ref="G520:I520" si="235">G521</f>
        <v>24248.47</v>
      </c>
      <c r="H520" s="14">
        <f t="shared" si="235"/>
        <v>574248.47</v>
      </c>
      <c r="I520" s="14">
        <f t="shared" si="235"/>
        <v>24248.47</v>
      </c>
    </row>
    <row r="521" spans="1:9" ht="38.25" x14ac:dyDescent="0.25">
      <c r="A521" s="16" t="s">
        <v>144</v>
      </c>
      <c r="B521" s="12" t="s">
        <v>214</v>
      </c>
      <c r="C521" s="12" t="s">
        <v>15</v>
      </c>
      <c r="D521" s="12" t="s">
        <v>532</v>
      </c>
      <c r="E521" s="12" t="s">
        <v>249</v>
      </c>
      <c r="F521" s="14">
        <f>'[1]9.1 ведомства'!G695</f>
        <v>574248.47</v>
      </c>
      <c r="G521" s="14">
        <f>'[1]9.1 ведомства'!H695</f>
        <v>24248.47</v>
      </c>
      <c r="H521" s="14">
        <f>'[1]9.1 ведомства'!I695</f>
        <v>574248.47</v>
      </c>
      <c r="I521" s="14">
        <f>'[1]9.1 ведомства'!J695</f>
        <v>24248.47</v>
      </c>
    </row>
    <row r="522" spans="1:9" ht="89.25" x14ac:dyDescent="0.25">
      <c r="A522" s="16" t="s">
        <v>406</v>
      </c>
      <c r="B522" s="12" t="s">
        <v>214</v>
      </c>
      <c r="C522" s="12" t="s">
        <v>15</v>
      </c>
      <c r="D522" s="12" t="s">
        <v>533</v>
      </c>
      <c r="E522" s="12"/>
      <c r="F522" s="14">
        <f>F523</f>
        <v>29300</v>
      </c>
      <c r="G522" s="14">
        <f t="shared" ref="G522:I522" si="236">G523</f>
        <v>0</v>
      </c>
      <c r="H522" s="14">
        <f t="shared" si="236"/>
        <v>29300</v>
      </c>
      <c r="I522" s="14">
        <f t="shared" si="236"/>
        <v>0</v>
      </c>
    </row>
    <row r="523" spans="1:9" ht="38.25" x14ac:dyDescent="0.25">
      <c r="A523" s="16" t="s">
        <v>144</v>
      </c>
      <c r="B523" s="12" t="s">
        <v>214</v>
      </c>
      <c r="C523" s="12" t="s">
        <v>15</v>
      </c>
      <c r="D523" s="12" t="s">
        <v>533</v>
      </c>
      <c r="E523" s="12" t="s">
        <v>249</v>
      </c>
      <c r="F523" s="14">
        <f>'[1]9.1 ведомства'!G699</f>
        <v>29300</v>
      </c>
      <c r="G523" s="14">
        <f>'[1]9.1 ведомства'!H699</f>
        <v>0</v>
      </c>
      <c r="H523" s="14">
        <f>'[1]9.1 ведомства'!I699</f>
        <v>29300</v>
      </c>
      <c r="I523" s="14">
        <f>'[1]9.1 ведомства'!J699</f>
        <v>0</v>
      </c>
    </row>
    <row r="524" spans="1:9" ht="38.25" x14ac:dyDescent="0.25">
      <c r="A524" s="16" t="s">
        <v>534</v>
      </c>
      <c r="B524" s="12" t="s">
        <v>214</v>
      </c>
      <c r="C524" s="12" t="s">
        <v>15</v>
      </c>
      <c r="D524" s="12" t="s">
        <v>535</v>
      </c>
      <c r="E524" s="12"/>
      <c r="F524" s="14">
        <f>F525+F536</f>
        <v>80072030</v>
      </c>
      <c r="G524" s="14">
        <f t="shared" ref="G524:I524" si="237">G525+G536</f>
        <v>620730</v>
      </c>
      <c r="H524" s="14">
        <f t="shared" si="237"/>
        <v>82455921</v>
      </c>
      <c r="I524" s="14">
        <f t="shared" si="237"/>
        <v>648721</v>
      </c>
    </row>
    <row r="525" spans="1:9" ht="51" x14ac:dyDescent="0.25">
      <c r="A525" s="16" t="s">
        <v>536</v>
      </c>
      <c r="B525" s="12" t="s">
        <v>214</v>
      </c>
      <c r="C525" s="12" t="s">
        <v>15</v>
      </c>
      <c r="D525" s="12" t="s">
        <v>537</v>
      </c>
      <c r="E525" s="12"/>
      <c r="F525" s="14">
        <f>F526+F528+F530+F534+F532</f>
        <v>79762030</v>
      </c>
      <c r="G525" s="14">
        <f t="shared" ref="G525:I525" si="238">G526+G528+G530+G534+G532</f>
        <v>620730</v>
      </c>
      <c r="H525" s="14">
        <f t="shared" si="238"/>
        <v>82145921</v>
      </c>
      <c r="I525" s="14">
        <f t="shared" si="238"/>
        <v>648721</v>
      </c>
    </row>
    <row r="526" spans="1:9" ht="63.75" x14ac:dyDescent="0.25">
      <c r="A526" s="16" t="s">
        <v>29</v>
      </c>
      <c r="B526" s="12" t="s">
        <v>214</v>
      </c>
      <c r="C526" s="12" t="s">
        <v>15</v>
      </c>
      <c r="D526" s="12" t="s">
        <v>538</v>
      </c>
      <c r="E526" s="12"/>
      <c r="F526" s="14">
        <f>F527</f>
        <v>220000</v>
      </c>
      <c r="G526" s="14">
        <f t="shared" ref="G526:I526" si="239">G527</f>
        <v>0</v>
      </c>
      <c r="H526" s="14">
        <f t="shared" si="239"/>
        <v>220000</v>
      </c>
      <c r="I526" s="14">
        <f t="shared" si="239"/>
        <v>0</v>
      </c>
    </row>
    <row r="527" spans="1:9" ht="38.25" x14ac:dyDescent="0.25">
      <c r="A527" s="16" t="s">
        <v>144</v>
      </c>
      <c r="B527" s="12" t="s">
        <v>214</v>
      </c>
      <c r="C527" s="12" t="s">
        <v>15</v>
      </c>
      <c r="D527" s="12" t="s">
        <v>538</v>
      </c>
      <c r="E527" s="12" t="s">
        <v>249</v>
      </c>
      <c r="F527" s="14">
        <f>'[1]9.1 ведомства'!G708</f>
        <v>220000</v>
      </c>
      <c r="G527" s="14">
        <f>'[1]9.1 ведомства'!H708</f>
        <v>0</v>
      </c>
      <c r="H527" s="14">
        <f>'[1]9.1 ведомства'!I708</f>
        <v>220000</v>
      </c>
      <c r="I527" s="14">
        <f>'[1]9.1 ведомства'!J708</f>
        <v>0</v>
      </c>
    </row>
    <row r="528" spans="1:9" ht="63.75" x14ac:dyDescent="0.25">
      <c r="A528" s="16" t="s">
        <v>400</v>
      </c>
      <c r="B528" s="12" t="s">
        <v>214</v>
      </c>
      <c r="C528" s="12" t="s">
        <v>15</v>
      </c>
      <c r="D528" s="12" t="s">
        <v>539</v>
      </c>
      <c r="E528" s="12"/>
      <c r="F528" s="14">
        <f>F529</f>
        <v>620730</v>
      </c>
      <c r="G528" s="14">
        <f t="shared" ref="G528:I528" si="240">G529</f>
        <v>620730</v>
      </c>
      <c r="H528" s="14">
        <f t="shared" si="240"/>
        <v>648721</v>
      </c>
      <c r="I528" s="14">
        <f t="shared" si="240"/>
        <v>648721</v>
      </c>
    </row>
    <row r="529" spans="1:9" ht="38.25" x14ac:dyDescent="0.25">
      <c r="A529" s="16" t="s">
        <v>144</v>
      </c>
      <c r="B529" s="12" t="s">
        <v>214</v>
      </c>
      <c r="C529" s="12" t="s">
        <v>15</v>
      </c>
      <c r="D529" s="12" t="s">
        <v>539</v>
      </c>
      <c r="E529" s="12" t="s">
        <v>249</v>
      </c>
      <c r="F529" s="14">
        <f>'[1]9.1 ведомства'!G710</f>
        <v>620730</v>
      </c>
      <c r="G529" s="14">
        <f>'[1]9.1 ведомства'!H710</f>
        <v>620730</v>
      </c>
      <c r="H529" s="14">
        <f>'[1]9.1 ведомства'!I710</f>
        <v>648721</v>
      </c>
      <c r="I529" s="14">
        <f>'[1]9.1 ведомства'!J710</f>
        <v>648721</v>
      </c>
    </row>
    <row r="530" spans="1:9" ht="63.75" x14ac:dyDescent="0.25">
      <c r="A530" s="16" t="s">
        <v>540</v>
      </c>
      <c r="B530" s="12" t="s">
        <v>214</v>
      </c>
      <c r="C530" s="12" t="s">
        <v>15</v>
      </c>
      <c r="D530" s="12" t="s">
        <v>541</v>
      </c>
      <c r="E530" s="12"/>
      <c r="F530" s="14">
        <f>F531</f>
        <v>78729300</v>
      </c>
      <c r="G530" s="14">
        <f t="shared" ref="G530:I530" si="241">G531</f>
        <v>0</v>
      </c>
      <c r="H530" s="14">
        <f t="shared" si="241"/>
        <v>81085200</v>
      </c>
      <c r="I530" s="14">
        <f t="shared" si="241"/>
        <v>0</v>
      </c>
    </row>
    <row r="531" spans="1:9" ht="38.25" x14ac:dyDescent="0.25">
      <c r="A531" s="16" t="s">
        <v>144</v>
      </c>
      <c r="B531" s="12" t="s">
        <v>214</v>
      </c>
      <c r="C531" s="12" t="s">
        <v>15</v>
      </c>
      <c r="D531" s="12" t="s">
        <v>541</v>
      </c>
      <c r="E531" s="12" t="s">
        <v>249</v>
      </c>
      <c r="F531" s="14">
        <f>'[1]9.1 ведомства'!G712</f>
        <v>78729300</v>
      </c>
      <c r="G531" s="14">
        <f>'[1]9.1 ведомства'!H712</f>
        <v>0</v>
      </c>
      <c r="H531" s="14">
        <f>'[1]9.1 ведомства'!I712</f>
        <v>81085200</v>
      </c>
      <c r="I531" s="14">
        <f>'[1]9.1 ведомства'!J712</f>
        <v>0</v>
      </c>
    </row>
    <row r="532" spans="1:9" ht="25.5" x14ac:dyDescent="0.25">
      <c r="A532" s="21" t="s">
        <v>153</v>
      </c>
      <c r="B532" s="12" t="s">
        <v>214</v>
      </c>
      <c r="C532" s="12" t="s">
        <v>15</v>
      </c>
      <c r="D532" s="12" t="s">
        <v>542</v>
      </c>
      <c r="E532" s="12"/>
      <c r="F532" s="14">
        <f>F533</f>
        <v>144000</v>
      </c>
      <c r="G532" s="14">
        <f t="shared" ref="G532:I532" si="242">G533</f>
        <v>0</v>
      </c>
      <c r="H532" s="14">
        <f t="shared" si="242"/>
        <v>144000</v>
      </c>
      <c r="I532" s="14">
        <f t="shared" si="242"/>
        <v>0</v>
      </c>
    </row>
    <row r="533" spans="1:9" ht="38.25" x14ac:dyDescent="0.25">
      <c r="A533" s="16" t="s">
        <v>144</v>
      </c>
      <c r="B533" s="12" t="s">
        <v>214</v>
      </c>
      <c r="C533" s="12" t="s">
        <v>15</v>
      </c>
      <c r="D533" s="12" t="s">
        <v>542</v>
      </c>
      <c r="E533" s="12" t="s">
        <v>249</v>
      </c>
      <c r="F533" s="14">
        <f>'[1]9.1 ведомства'!G714</f>
        <v>144000</v>
      </c>
      <c r="G533" s="14">
        <f>'[1]9.1 ведомства'!H714</f>
        <v>0</v>
      </c>
      <c r="H533" s="14">
        <f>'[1]9.1 ведомства'!I714</f>
        <v>144000</v>
      </c>
      <c r="I533" s="14">
        <f>'[1]9.1 ведомства'!J714</f>
        <v>0</v>
      </c>
    </row>
    <row r="534" spans="1:9" ht="89.25" x14ac:dyDescent="0.25">
      <c r="A534" s="16" t="s">
        <v>406</v>
      </c>
      <c r="B534" s="12" t="s">
        <v>214</v>
      </c>
      <c r="C534" s="12" t="s">
        <v>15</v>
      </c>
      <c r="D534" s="12" t="s">
        <v>543</v>
      </c>
      <c r="E534" s="12"/>
      <c r="F534" s="14">
        <f>F535</f>
        <v>48000</v>
      </c>
      <c r="G534" s="14">
        <f t="shared" ref="G534:I534" si="243">G535</f>
        <v>0</v>
      </c>
      <c r="H534" s="14">
        <f t="shared" si="243"/>
        <v>48000</v>
      </c>
      <c r="I534" s="14">
        <f t="shared" si="243"/>
        <v>0</v>
      </c>
    </row>
    <row r="535" spans="1:9" ht="38.25" x14ac:dyDescent="0.25">
      <c r="A535" s="16" t="s">
        <v>144</v>
      </c>
      <c r="B535" s="12" t="s">
        <v>214</v>
      </c>
      <c r="C535" s="12" t="s">
        <v>15</v>
      </c>
      <c r="D535" s="12" t="s">
        <v>543</v>
      </c>
      <c r="E535" s="12" t="s">
        <v>249</v>
      </c>
      <c r="F535" s="14">
        <f>'[1]9.1 ведомства'!G716</f>
        <v>48000</v>
      </c>
      <c r="G535" s="14">
        <f>'[1]9.1 ведомства'!H716</f>
        <v>0</v>
      </c>
      <c r="H535" s="14">
        <f>'[1]9.1 ведомства'!I716</f>
        <v>48000</v>
      </c>
      <c r="I535" s="14">
        <f>'[1]9.1 ведомства'!J716</f>
        <v>0</v>
      </c>
    </row>
    <row r="536" spans="1:9" ht="51" x14ac:dyDescent="0.25">
      <c r="A536" s="16" t="s">
        <v>544</v>
      </c>
      <c r="B536" s="12" t="s">
        <v>214</v>
      </c>
      <c r="C536" s="12" t="s">
        <v>15</v>
      </c>
      <c r="D536" s="12" t="s">
        <v>545</v>
      </c>
      <c r="E536" s="12"/>
      <c r="F536" s="14">
        <f>F537</f>
        <v>310000</v>
      </c>
      <c r="G536" s="14">
        <f t="shared" ref="G536:I536" si="244">G537</f>
        <v>0</v>
      </c>
      <c r="H536" s="14">
        <f t="shared" si="244"/>
        <v>310000</v>
      </c>
      <c r="I536" s="14">
        <f t="shared" si="244"/>
        <v>0</v>
      </c>
    </row>
    <row r="537" spans="1:9" ht="25.5" x14ac:dyDescent="0.25">
      <c r="A537" s="16" t="s">
        <v>455</v>
      </c>
      <c r="B537" s="12" t="s">
        <v>214</v>
      </c>
      <c r="C537" s="12" t="s">
        <v>15</v>
      </c>
      <c r="D537" s="12" t="s">
        <v>546</v>
      </c>
      <c r="E537" s="12"/>
      <c r="F537" s="14">
        <f>F538</f>
        <v>310000</v>
      </c>
      <c r="G537" s="14">
        <f t="shared" ref="G537:I537" si="245">G538</f>
        <v>0</v>
      </c>
      <c r="H537" s="14">
        <f t="shared" si="245"/>
        <v>310000</v>
      </c>
      <c r="I537" s="14">
        <f t="shared" si="245"/>
        <v>0</v>
      </c>
    </row>
    <row r="538" spans="1:9" ht="38.25" x14ac:dyDescent="0.25">
      <c r="A538" s="16" t="s">
        <v>144</v>
      </c>
      <c r="B538" s="12" t="s">
        <v>214</v>
      </c>
      <c r="C538" s="12" t="s">
        <v>15</v>
      </c>
      <c r="D538" s="12" t="s">
        <v>546</v>
      </c>
      <c r="E538" s="12" t="s">
        <v>249</v>
      </c>
      <c r="F538" s="14">
        <f>'[1]9.1 ведомства'!G719</f>
        <v>310000</v>
      </c>
      <c r="G538" s="14">
        <f>'[1]9.1 ведомства'!H719</f>
        <v>0</v>
      </c>
      <c r="H538" s="14">
        <f>'[1]9.1 ведомства'!I719</f>
        <v>310000</v>
      </c>
      <c r="I538" s="14">
        <f>'[1]9.1 ведомства'!J719</f>
        <v>0</v>
      </c>
    </row>
    <row r="539" spans="1:9" ht="25.5" x14ac:dyDescent="0.25">
      <c r="A539" s="16" t="s">
        <v>547</v>
      </c>
      <c r="B539" s="12" t="s">
        <v>214</v>
      </c>
      <c r="C539" s="12" t="s">
        <v>15</v>
      </c>
      <c r="D539" s="12" t="s">
        <v>548</v>
      </c>
      <c r="E539" s="12"/>
      <c r="F539" s="14">
        <f>F540</f>
        <v>14401000</v>
      </c>
      <c r="G539" s="14">
        <f t="shared" ref="G539:I539" si="246">G540</f>
        <v>0</v>
      </c>
      <c r="H539" s="14">
        <f t="shared" si="246"/>
        <v>14401000</v>
      </c>
      <c r="I539" s="14">
        <f t="shared" si="246"/>
        <v>0</v>
      </c>
    </row>
    <row r="540" spans="1:9" ht="51" x14ac:dyDescent="0.25">
      <c r="A540" s="16" t="s">
        <v>549</v>
      </c>
      <c r="B540" s="12" t="s">
        <v>214</v>
      </c>
      <c r="C540" s="12" t="s">
        <v>15</v>
      </c>
      <c r="D540" s="12" t="s">
        <v>550</v>
      </c>
      <c r="E540" s="12"/>
      <c r="F540" s="14">
        <f>F541+F543</f>
        <v>14401000</v>
      </c>
      <c r="G540" s="14">
        <f t="shared" ref="G540:I540" si="247">G541+G543</f>
        <v>0</v>
      </c>
      <c r="H540" s="14">
        <f t="shared" si="247"/>
        <v>14401000</v>
      </c>
      <c r="I540" s="14">
        <f t="shared" si="247"/>
        <v>0</v>
      </c>
    </row>
    <row r="541" spans="1:9" ht="63.75" x14ac:dyDescent="0.25">
      <c r="A541" s="16" t="s">
        <v>29</v>
      </c>
      <c r="B541" s="12" t="s">
        <v>214</v>
      </c>
      <c r="C541" s="12" t="s">
        <v>15</v>
      </c>
      <c r="D541" s="12" t="s">
        <v>551</v>
      </c>
      <c r="E541" s="12"/>
      <c r="F541" s="14">
        <f>F542</f>
        <v>50000</v>
      </c>
      <c r="G541" s="14">
        <f t="shared" ref="G541:I541" si="248">G542</f>
        <v>0</v>
      </c>
      <c r="H541" s="14">
        <f t="shared" si="248"/>
        <v>50000</v>
      </c>
      <c r="I541" s="14">
        <f t="shared" si="248"/>
        <v>0</v>
      </c>
    </row>
    <row r="542" spans="1:9" ht="38.25" x14ac:dyDescent="0.25">
      <c r="A542" s="16" t="s">
        <v>144</v>
      </c>
      <c r="B542" s="12" t="s">
        <v>214</v>
      </c>
      <c r="C542" s="12" t="s">
        <v>15</v>
      </c>
      <c r="D542" s="12" t="s">
        <v>551</v>
      </c>
      <c r="E542" s="12" t="s">
        <v>249</v>
      </c>
      <c r="F542" s="14">
        <f>'[1]9.1 ведомства'!G725</f>
        <v>50000</v>
      </c>
      <c r="G542" s="14">
        <f>'[1]9.1 ведомства'!H725</f>
        <v>0</v>
      </c>
      <c r="H542" s="14">
        <f>'[1]9.1 ведомства'!I725</f>
        <v>50000</v>
      </c>
      <c r="I542" s="14">
        <f>'[1]9.1 ведомства'!J725</f>
        <v>0</v>
      </c>
    </row>
    <row r="543" spans="1:9" ht="63.75" x14ac:dyDescent="0.25">
      <c r="A543" s="16" t="s">
        <v>552</v>
      </c>
      <c r="B543" s="12" t="s">
        <v>214</v>
      </c>
      <c r="C543" s="12" t="s">
        <v>15</v>
      </c>
      <c r="D543" s="12" t="s">
        <v>553</v>
      </c>
      <c r="E543" s="12"/>
      <c r="F543" s="14">
        <f>F544</f>
        <v>14351000</v>
      </c>
      <c r="G543" s="14">
        <f t="shared" ref="G543:I543" si="249">G544</f>
        <v>0</v>
      </c>
      <c r="H543" s="14">
        <f t="shared" si="249"/>
        <v>14351000</v>
      </c>
      <c r="I543" s="14">
        <f t="shared" si="249"/>
        <v>0</v>
      </c>
    </row>
    <row r="544" spans="1:9" ht="38.25" x14ac:dyDescent="0.25">
      <c r="A544" s="16" t="s">
        <v>144</v>
      </c>
      <c r="B544" s="12" t="s">
        <v>214</v>
      </c>
      <c r="C544" s="12" t="s">
        <v>15</v>
      </c>
      <c r="D544" s="12" t="s">
        <v>553</v>
      </c>
      <c r="E544" s="12" t="s">
        <v>249</v>
      </c>
      <c r="F544" s="14">
        <f>'[1]9.1 ведомства'!G727</f>
        <v>14351000</v>
      </c>
      <c r="G544" s="14">
        <f>'[1]9.1 ведомства'!H727</f>
        <v>0</v>
      </c>
      <c r="H544" s="14">
        <f>'[1]9.1 ведомства'!I727</f>
        <v>14351000</v>
      </c>
      <c r="I544" s="14">
        <f>'[1]9.1 ведомства'!J727</f>
        <v>0</v>
      </c>
    </row>
    <row r="545" spans="1:9" ht="25.5" x14ac:dyDescent="0.25">
      <c r="A545" s="16" t="s">
        <v>554</v>
      </c>
      <c r="B545" s="12" t="s">
        <v>214</v>
      </c>
      <c r="C545" s="12" t="s">
        <v>61</v>
      </c>
      <c r="D545" s="12"/>
      <c r="E545" s="12"/>
      <c r="F545" s="14">
        <f>+F546</f>
        <v>58176400</v>
      </c>
      <c r="G545" s="14">
        <f t="shared" ref="G545:I545" si="250">+G546</f>
        <v>0</v>
      </c>
      <c r="H545" s="14">
        <f t="shared" si="250"/>
        <v>58320500</v>
      </c>
      <c r="I545" s="14">
        <f t="shared" si="250"/>
        <v>0</v>
      </c>
    </row>
    <row r="546" spans="1:9" ht="25.5" x14ac:dyDescent="0.25">
      <c r="A546" s="16" t="s">
        <v>508</v>
      </c>
      <c r="B546" s="12" t="s">
        <v>214</v>
      </c>
      <c r="C546" s="12" t="s">
        <v>61</v>
      </c>
      <c r="D546" s="12" t="s">
        <v>285</v>
      </c>
      <c r="E546" s="12"/>
      <c r="F546" s="14">
        <f>F547+F555+F559+F551</f>
        <v>58176400</v>
      </c>
      <c r="G546" s="14">
        <f t="shared" ref="G546:I546" si="251">G547+G555+G559+G551</f>
        <v>0</v>
      </c>
      <c r="H546" s="14">
        <f t="shared" si="251"/>
        <v>58320500</v>
      </c>
      <c r="I546" s="14">
        <f t="shared" si="251"/>
        <v>0</v>
      </c>
    </row>
    <row r="547" spans="1:9" ht="38.25" x14ac:dyDescent="0.25">
      <c r="A547" s="16" t="s">
        <v>555</v>
      </c>
      <c r="B547" s="12" t="s">
        <v>214</v>
      </c>
      <c r="C547" s="12" t="s">
        <v>61</v>
      </c>
      <c r="D547" s="12" t="s">
        <v>535</v>
      </c>
      <c r="E547" s="12"/>
      <c r="F547" s="14">
        <f>F548</f>
        <v>72000</v>
      </c>
      <c r="G547" s="14">
        <f t="shared" ref="G547:I549" si="252">G548</f>
        <v>0</v>
      </c>
      <c r="H547" s="14">
        <f t="shared" si="252"/>
        <v>72000</v>
      </c>
      <c r="I547" s="14">
        <f t="shared" si="252"/>
        <v>0</v>
      </c>
    </row>
    <row r="548" spans="1:9" ht="51" x14ac:dyDescent="0.25">
      <c r="A548" s="16" t="s">
        <v>536</v>
      </c>
      <c r="B548" s="12" t="s">
        <v>214</v>
      </c>
      <c r="C548" s="12" t="s">
        <v>61</v>
      </c>
      <c r="D548" s="12" t="s">
        <v>537</v>
      </c>
      <c r="E548" s="12"/>
      <c r="F548" s="14">
        <f>F549</f>
        <v>72000</v>
      </c>
      <c r="G548" s="14">
        <f t="shared" si="252"/>
        <v>0</v>
      </c>
      <c r="H548" s="14">
        <f t="shared" si="252"/>
        <v>72000</v>
      </c>
      <c r="I548" s="14">
        <f t="shared" si="252"/>
        <v>0</v>
      </c>
    </row>
    <row r="549" spans="1:9" ht="51" x14ac:dyDescent="0.25">
      <c r="A549" s="16" t="s">
        <v>486</v>
      </c>
      <c r="B549" s="12" t="s">
        <v>214</v>
      </c>
      <c r="C549" s="12" t="s">
        <v>61</v>
      </c>
      <c r="D549" s="12" t="s">
        <v>556</v>
      </c>
      <c r="E549" s="12"/>
      <c r="F549" s="14">
        <f>F550</f>
        <v>72000</v>
      </c>
      <c r="G549" s="14">
        <f t="shared" si="252"/>
        <v>0</v>
      </c>
      <c r="H549" s="14">
        <f t="shared" si="252"/>
        <v>72000</v>
      </c>
      <c r="I549" s="14">
        <f t="shared" si="252"/>
        <v>0</v>
      </c>
    </row>
    <row r="550" spans="1:9" ht="38.25" x14ac:dyDescent="0.25">
      <c r="A550" s="16" t="s">
        <v>144</v>
      </c>
      <c r="B550" s="12" t="s">
        <v>214</v>
      </c>
      <c r="C550" s="12" t="s">
        <v>61</v>
      </c>
      <c r="D550" s="12" t="s">
        <v>556</v>
      </c>
      <c r="E550" s="12" t="s">
        <v>249</v>
      </c>
      <c r="F550" s="14">
        <f>'[1]9.1 ведомства'!G733</f>
        <v>72000</v>
      </c>
      <c r="G550" s="14">
        <f>'[1]9.1 ведомства'!H733</f>
        <v>0</v>
      </c>
      <c r="H550" s="14">
        <f>'[1]9.1 ведомства'!I733</f>
        <v>72000</v>
      </c>
      <c r="I550" s="14">
        <f>'[1]9.1 ведомства'!J733</f>
        <v>0</v>
      </c>
    </row>
    <row r="551" spans="1:9" ht="25.5" x14ac:dyDescent="0.25">
      <c r="A551" s="16" t="s">
        <v>547</v>
      </c>
      <c r="B551" s="12" t="s">
        <v>214</v>
      </c>
      <c r="C551" s="12" t="s">
        <v>61</v>
      </c>
      <c r="D551" s="12" t="s">
        <v>548</v>
      </c>
      <c r="E551" s="12"/>
      <c r="F551" s="14">
        <f>F552</f>
        <v>9000</v>
      </c>
      <c r="G551" s="14">
        <f t="shared" ref="G551:I553" si="253">G552</f>
        <v>0</v>
      </c>
      <c r="H551" s="14">
        <f t="shared" si="253"/>
        <v>9000</v>
      </c>
      <c r="I551" s="14">
        <f t="shared" si="253"/>
        <v>0</v>
      </c>
    </row>
    <row r="552" spans="1:9" ht="51" x14ac:dyDescent="0.25">
      <c r="A552" s="16" t="s">
        <v>549</v>
      </c>
      <c r="B552" s="12" t="s">
        <v>214</v>
      </c>
      <c r="C552" s="12" t="s">
        <v>61</v>
      </c>
      <c r="D552" s="12" t="s">
        <v>550</v>
      </c>
      <c r="E552" s="12"/>
      <c r="F552" s="14">
        <f>F553</f>
        <v>9000</v>
      </c>
      <c r="G552" s="14">
        <f t="shared" si="253"/>
        <v>0</v>
      </c>
      <c r="H552" s="14">
        <f t="shared" si="253"/>
        <v>9000</v>
      </c>
      <c r="I552" s="14">
        <f t="shared" si="253"/>
        <v>0</v>
      </c>
    </row>
    <row r="553" spans="1:9" ht="51" x14ac:dyDescent="0.25">
      <c r="A553" s="16" t="s">
        <v>486</v>
      </c>
      <c r="B553" s="12" t="s">
        <v>214</v>
      </c>
      <c r="C553" s="12" t="s">
        <v>61</v>
      </c>
      <c r="D553" s="12" t="s">
        <v>557</v>
      </c>
      <c r="E553" s="12"/>
      <c r="F553" s="14">
        <f>F554</f>
        <v>9000</v>
      </c>
      <c r="G553" s="14">
        <f t="shared" si="253"/>
        <v>0</v>
      </c>
      <c r="H553" s="14">
        <f t="shared" si="253"/>
        <v>9000</v>
      </c>
      <c r="I553" s="14">
        <f t="shared" si="253"/>
        <v>0</v>
      </c>
    </row>
    <row r="554" spans="1:9" ht="38.25" x14ac:dyDescent="0.25">
      <c r="A554" s="16" t="s">
        <v>144</v>
      </c>
      <c r="B554" s="12" t="s">
        <v>214</v>
      </c>
      <c r="C554" s="12" t="s">
        <v>61</v>
      </c>
      <c r="D554" s="12" t="s">
        <v>557</v>
      </c>
      <c r="E554" s="12" t="s">
        <v>249</v>
      </c>
      <c r="F554" s="14">
        <f>'[1]9.1 ведомства'!G737</f>
        <v>9000</v>
      </c>
      <c r="G554" s="14">
        <f>'[1]9.1 ведомства'!H737</f>
        <v>0</v>
      </c>
      <c r="H554" s="14">
        <f>'[1]9.1 ведомства'!I737</f>
        <v>9000</v>
      </c>
      <c r="I554" s="14">
        <f>'[1]9.1 ведомства'!J737</f>
        <v>0</v>
      </c>
    </row>
    <row r="555" spans="1:9" ht="51" x14ac:dyDescent="0.25">
      <c r="A555" s="16" t="s">
        <v>558</v>
      </c>
      <c r="B555" s="12" t="s">
        <v>214</v>
      </c>
      <c r="C555" s="12" t="s">
        <v>61</v>
      </c>
      <c r="D555" s="12" t="s">
        <v>286</v>
      </c>
      <c r="E555" s="13"/>
      <c r="F555" s="14">
        <f>F556</f>
        <v>1484000</v>
      </c>
      <c r="G555" s="14">
        <f t="shared" ref="G555:I557" si="254">G556</f>
        <v>0</v>
      </c>
      <c r="H555" s="14">
        <f t="shared" si="254"/>
        <v>1484000</v>
      </c>
      <c r="I555" s="14">
        <f t="shared" si="254"/>
        <v>0</v>
      </c>
    </row>
    <row r="556" spans="1:9" ht="63.75" x14ac:dyDescent="0.25">
      <c r="A556" s="16" t="s">
        <v>287</v>
      </c>
      <c r="B556" s="12" t="s">
        <v>214</v>
      </c>
      <c r="C556" s="12" t="s">
        <v>61</v>
      </c>
      <c r="D556" s="12" t="s">
        <v>288</v>
      </c>
      <c r="E556" s="13"/>
      <c r="F556" s="14">
        <f>F557</f>
        <v>1484000</v>
      </c>
      <c r="G556" s="14">
        <f t="shared" si="254"/>
        <v>0</v>
      </c>
      <c r="H556" s="14">
        <f t="shared" si="254"/>
        <v>1484000</v>
      </c>
      <c r="I556" s="14">
        <f t="shared" si="254"/>
        <v>0</v>
      </c>
    </row>
    <row r="557" spans="1:9" ht="25.5" x14ac:dyDescent="0.25">
      <c r="A557" s="17" t="s">
        <v>112</v>
      </c>
      <c r="B557" s="12" t="s">
        <v>214</v>
      </c>
      <c r="C557" s="12" t="s">
        <v>61</v>
      </c>
      <c r="D557" s="12" t="s">
        <v>289</v>
      </c>
      <c r="E557" s="13"/>
      <c r="F557" s="14">
        <f>F558</f>
        <v>1484000</v>
      </c>
      <c r="G557" s="14">
        <f t="shared" si="254"/>
        <v>0</v>
      </c>
      <c r="H557" s="14">
        <f t="shared" si="254"/>
        <v>1484000</v>
      </c>
      <c r="I557" s="14">
        <f t="shared" si="254"/>
        <v>0</v>
      </c>
    </row>
    <row r="558" spans="1:9" ht="38.25" x14ac:dyDescent="0.25">
      <c r="A558" s="16" t="s">
        <v>144</v>
      </c>
      <c r="B558" s="12" t="s">
        <v>214</v>
      </c>
      <c r="C558" s="12" t="s">
        <v>61</v>
      </c>
      <c r="D558" s="12" t="s">
        <v>289</v>
      </c>
      <c r="E558" s="13">
        <v>600</v>
      </c>
      <c r="F558" s="14">
        <f>'[1]9.1 ведомства'!G242</f>
        <v>1484000</v>
      </c>
      <c r="G558" s="14">
        <f>'[1]9.1 ведомства'!H242</f>
        <v>0</v>
      </c>
      <c r="H558" s="14">
        <f>'[1]9.1 ведомства'!I242</f>
        <v>1484000</v>
      </c>
      <c r="I558" s="14">
        <f>'[1]9.1 ведомства'!J242</f>
        <v>0</v>
      </c>
    </row>
    <row r="559" spans="1:9" ht="63.75" x14ac:dyDescent="0.25">
      <c r="A559" s="16" t="s">
        <v>559</v>
      </c>
      <c r="B559" s="12" t="s">
        <v>214</v>
      </c>
      <c r="C559" s="12" t="s">
        <v>61</v>
      </c>
      <c r="D559" s="12" t="s">
        <v>560</v>
      </c>
      <c r="E559" s="12"/>
      <c r="F559" s="14">
        <f>F560+F565</f>
        <v>56611400</v>
      </c>
      <c r="G559" s="14">
        <f t="shared" ref="G559:I559" si="255">G560+G565</f>
        <v>0</v>
      </c>
      <c r="H559" s="14">
        <f t="shared" si="255"/>
        <v>56755500</v>
      </c>
      <c r="I559" s="14">
        <f t="shared" si="255"/>
        <v>0</v>
      </c>
    </row>
    <row r="560" spans="1:9" ht="51" x14ac:dyDescent="0.25">
      <c r="A560" s="16" t="s">
        <v>561</v>
      </c>
      <c r="B560" s="12" t="s">
        <v>214</v>
      </c>
      <c r="C560" s="12" t="s">
        <v>61</v>
      </c>
      <c r="D560" s="12" t="s">
        <v>562</v>
      </c>
      <c r="E560" s="12"/>
      <c r="F560" s="14">
        <f>F561+F563</f>
        <v>18553700</v>
      </c>
      <c r="G560" s="14">
        <f t="shared" ref="G560:I560" si="256">G561+G563</f>
        <v>0</v>
      </c>
      <c r="H560" s="14">
        <f t="shared" si="256"/>
        <v>18553700</v>
      </c>
      <c r="I560" s="14">
        <f t="shared" si="256"/>
        <v>0</v>
      </c>
    </row>
    <row r="561" spans="1:9" ht="63.75" x14ac:dyDescent="0.25">
      <c r="A561" s="16" t="s">
        <v>29</v>
      </c>
      <c r="B561" s="12" t="s">
        <v>214</v>
      </c>
      <c r="C561" s="12" t="s">
        <v>61</v>
      </c>
      <c r="D561" s="12" t="s">
        <v>563</v>
      </c>
      <c r="E561" s="12"/>
      <c r="F561" s="14">
        <f>F562</f>
        <v>100000</v>
      </c>
      <c r="G561" s="14">
        <f t="shared" ref="G561:I561" si="257">G562</f>
        <v>0</v>
      </c>
      <c r="H561" s="14">
        <f t="shared" si="257"/>
        <v>100000</v>
      </c>
      <c r="I561" s="14">
        <f t="shared" si="257"/>
        <v>0</v>
      </c>
    </row>
    <row r="562" spans="1:9" ht="38.25" x14ac:dyDescent="0.25">
      <c r="A562" s="16" t="s">
        <v>144</v>
      </c>
      <c r="B562" s="12" t="s">
        <v>214</v>
      </c>
      <c r="C562" s="12" t="s">
        <v>61</v>
      </c>
      <c r="D562" s="12" t="s">
        <v>563</v>
      </c>
      <c r="E562" s="12" t="s">
        <v>249</v>
      </c>
      <c r="F562" s="14">
        <f>'[1]9.1 ведомства'!G741</f>
        <v>100000</v>
      </c>
      <c r="G562" s="14">
        <f>'[1]9.1 ведомства'!H741</f>
        <v>0</v>
      </c>
      <c r="H562" s="14">
        <f>'[1]9.1 ведомства'!I741</f>
        <v>100000</v>
      </c>
      <c r="I562" s="14">
        <f>'[1]9.1 ведомства'!J741</f>
        <v>0</v>
      </c>
    </row>
    <row r="563" spans="1:9" ht="76.5" x14ac:dyDescent="0.25">
      <c r="A563" s="16" t="s">
        <v>499</v>
      </c>
      <c r="B563" s="12" t="s">
        <v>214</v>
      </c>
      <c r="C563" s="12" t="s">
        <v>61</v>
      </c>
      <c r="D563" s="12" t="s">
        <v>564</v>
      </c>
      <c r="E563" s="12"/>
      <c r="F563" s="14">
        <f>F564</f>
        <v>18453700</v>
      </c>
      <c r="G563" s="14">
        <f t="shared" ref="G563:I563" si="258">G564</f>
        <v>0</v>
      </c>
      <c r="H563" s="14">
        <f t="shared" si="258"/>
        <v>18453700</v>
      </c>
      <c r="I563" s="14">
        <f t="shared" si="258"/>
        <v>0</v>
      </c>
    </row>
    <row r="564" spans="1:9" ht="38.25" x14ac:dyDescent="0.25">
      <c r="A564" s="16" t="s">
        <v>144</v>
      </c>
      <c r="B564" s="12" t="s">
        <v>214</v>
      </c>
      <c r="C564" s="12" t="s">
        <v>61</v>
      </c>
      <c r="D564" s="12" t="s">
        <v>564</v>
      </c>
      <c r="E564" s="12" t="s">
        <v>249</v>
      </c>
      <c r="F564" s="14">
        <f>'[1]9.1 ведомства'!G743</f>
        <v>18453700</v>
      </c>
      <c r="G564" s="14">
        <f>'[1]9.1 ведомства'!H743</f>
        <v>0</v>
      </c>
      <c r="H564" s="14">
        <f>'[1]9.1 ведомства'!I743</f>
        <v>18453700</v>
      </c>
      <c r="I564" s="14">
        <f>'[1]9.1 ведомства'!J743</f>
        <v>0</v>
      </c>
    </row>
    <row r="565" spans="1:9" ht="25.5" x14ac:dyDescent="0.25">
      <c r="A565" s="16" t="s">
        <v>565</v>
      </c>
      <c r="B565" s="12" t="s">
        <v>214</v>
      </c>
      <c r="C565" s="12" t="s">
        <v>61</v>
      </c>
      <c r="D565" s="12" t="s">
        <v>566</v>
      </c>
      <c r="E565" s="12"/>
      <c r="F565" s="14">
        <f>F568+F566</f>
        <v>38057700</v>
      </c>
      <c r="G565" s="14">
        <f t="shared" ref="G565:I565" si="259">G568+G566</f>
        <v>0</v>
      </c>
      <c r="H565" s="14">
        <f t="shared" si="259"/>
        <v>38201800</v>
      </c>
      <c r="I565" s="14">
        <f t="shared" si="259"/>
        <v>0</v>
      </c>
    </row>
    <row r="566" spans="1:9" ht="63.75" x14ac:dyDescent="0.25">
      <c r="A566" s="16" t="s">
        <v>29</v>
      </c>
      <c r="B566" s="12" t="s">
        <v>214</v>
      </c>
      <c r="C566" s="12" t="s">
        <v>61</v>
      </c>
      <c r="D566" s="12" t="s">
        <v>567</v>
      </c>
      <c r="E566" s="12"/>
      <c r="F566" s="14">
        <f>F567</f>
        <v>80000</v>
      </c>
      <c r="G566" s="14">
        <f t="shared" ref="G566:I566" si="260">G567</f>
        <v>0</v>
      </c>
      <c r="H566" s="14">
        <f t="shared" si="260"/>
        <v>80000</v>
      </c>
      <c r="I566" s="14">
        <f t="shared" si="260"/>
        <v>0</v>
      </c>
    </row>
    <row r="567" spans="1:9" ht="38.25" x14ac:dyDescent="0.25">
      <c r="A567" s="16" t="s">
        <v>144</v>
      </c>
      <c r="B567" s="12" t="s">
        <v>214</v>
      </c>
      <c r="C567" s="12" t="s">
        <v>61</v>
      </c>
      <c r="D567" s="12" t="s">
        <v>567</v>
      </c>
      <c r="E567" s="12" t="s">
        <v>249</v>
      </c>
      <c r="F567" s="14">
        <f>'[1]9.1 ведомства'!G749</f>
        <v>80000</v>
      </c>
      <c r="G567" s="14">
        <f>'[1]9.1 ведомства'!H749</f>
        <v>0</v>
      </c>
      <c r="H567" s="14">
        <f>'[1]9.1 ведомства'!I749</f>
        <v>80000</v>
      </c>
      <c r="I567" s="14">
        <f>'[1]9.1 ведомства'!J749</f>
        <v>0</v>
      </c>
    </row>
    <row r="568" spans="1:9" ht="76.5" x14ac:dyDescent="0.25">
      <c r="A568" s="16" t="s">
        <v>568</v>
      </c>
      <c r="B568" s="12" t="s">
        <v>214</v>
      </c>
      <c r="C568" s="12" t="s">
        <v>61</v>
      </c>
      <c r="D568" s="12" t="s">
        <v>569</v>
      </c>
      <c r="E568" s="12"/>
      <c r="F568" s="14">
        <f>F569</f>
        <v>37977700</v>
      </c>
      <c r="G568" s="14">
        <f t="shared" ref="G568:I568" si="261">G569</f>
        <v>0</v>
      </c>
      <c r="H568" s="14">
        <f t="shared" si="261"/>
        <v>38121800</v>
      </c>
      <c r="I568" s="14">
        <f t="shared" si="261"/>
        <v>0</v>
      </c>
    </row>
    <row r="569" spans="1:9" ht="38.25" x14ac:dyDescent="0.25">
      <c r="A569" s="16" t="s">
        <v>144</v>
      </c>
      <c r="B569" s="12" t="s">
        <v>214</v>
      </c>
      <c r="C569" s="12" t="s">
        <v>61</v>
      </c>
      <c r="D569" s="12" t="s">
        <v>569</v>
      </c>
      <c r="E569" s="12" t="s">
        <v>249</v>
      </c>
      <c r="F569" s="14">
        <f>'[1]9.1 ведомства'!G751</f>
        <v>37977700</v>
      </c>
      <c r="G569" s="14">
        <f>'[1]9.1 ведомства'!H751</f>
        <v>0</v>
      </c>
      <c r="H569" s="14">
        <f>'[1]9.1 ведомства'!I751</f>
        <v>38121800</v>
      </c>
      <c r="I569" s="14">
        <f>'[1]9.1 ведомства'!J751</f>
        <v>0</v>
      </c>
    </row>
    <row r="570" spans="1:9" x14ac:dyDescent="0.25">
      <c r="A570" s="16" t="s">
        <v>570</v>
      </c>
      <c r="B570" s="12" t="s">
        <v>240</v>
      </c>
      <c r="C570" s="12"/>
      <c r="D570" s="12"/>
      <c r="E570" s="13"/>
      <c r="F570" s="14">
        <f>F571+F577+F598+F627</f>
        <v>88824520</v>
      </c>
      <c r="G570" s="14">
        <f>G571+G577+G598+G627</f>
        <v>81062800</v>
      </c>
      <c r="H570" s="14">
        <f>H571+H577+H598+H627</f>
        <v>91257120</v>
      </c>
      <c r="I570" s="14">
        <f>I571+I577+I598+I627</f>
        <v>84108400</v>
      </c>
    </row>
    <row r="571" spans="1:9" x14ac:dyDescent="0.25">
      <c r="A571" s="16" t="s">
        <v>571</v>
      </c>
      <c r="B571" s="12" t="s">
        <v>240</v>
      </c>
      <c r="C571" s="12" t="s">
        <v>15</v>
      </c>
      <c r="D571" s="12"/>
      <c r="E571" s="13"/>
      <c r="F571" s="14">
        <f>F572</f>
        <v>6748720</v>
      </c>
      <c r="G571" s="14">
        <f t="shared" ref="G571:I573" si="262">G572</f>
        <v>0</v>
      </c>
      <c r="H571" s="14">
        <f t="shared" si="262"/>
        <v>6748720</v>
      </c>
      <c r="I571" s="14">
        <f t="shared" si="262"/>
        <v>0</v>
      </c>
    </row>
    <row r="572" spans="1:9" ht="25.5" x14ac:dyDescent="0.25">
      <c r="A572" s="11" t="s">
        <v>172</v>
      </c>
      <c r="B572" s="12" t="s">
        <v>240</v>
      </c>
      <c r="C572" s="12" t="s">
        <v>15</v>
      </c>
      <c r="D572" s="12" t="s">
        <v>101</v>
      </c>
      <c r="E572" s="13"/>
      <c r="F572" s="14">
        <f>F573</f>
        <v>6748720</v>
      </c>
      <c r="G572" s="14">
        <f t="shared" si="262"/>
        <v>0</v>
      </c>
      <c r="H572" s="14">
        <f t="shared" si="262"/>
        <v>6748720</v>
      </c>
      <c r="I572" s="14">
        <f t="shared" si="262"/>
        <v>0</v>
      </c>
    </row>
    <row r="573" spans="1:9" ht="38.25" x14ac:dyDescent="0.25">
      <c r="A573" s="16" t="s">
        <v>102</v>
      </c>
      <c r="B573" s="12" t="s">
        <v>240</v>
      </c>
      <c r="C573" s="12" t="s">
        <v>15</v>
      </c>
      <c r="D573" s="12" t="s">
        <v>103</v>
      </c>
      <c r="E573" s="13"/>
      <c r="F573" s="14">
        <f>F574</f>
        <v>6748720</v>
      </c>
      <c r="G573" s="14">
        <f t="shared" si="262"/>
        <v>0</v>
      </c>
      <c r="H573" s="14">
        <f t="shared" si="262"/>
        <v>6748720</v>
      </c>
      <c r="I573" s="14">
        <f t="shared" si="262"/>
        <v>0</v>
      </c>
    </row>
    <row r="574" spans="1:9" ht="51" x14ac:dyDescent="0.25">
      <c r="A574" s="16" t="s">
        <v>104</v>
      </c>
      <c r="B574" s="12" t="s">
        <v>240</v>
      </c>
      <c r="C574" s="12" t="s">
        <v>15</v>
      </c>
      <c r="D574" s="12" t="s">
        <v>105</v>
      </c>
      <c r="E574" s="13"/>
      <c r="F574" s="14">
        <f>+F575</f>
        <v>6748720</v>
      </c>
      <c r="G574" s="14">
        <f t="shared" ref="G574:I574" si="263">+G575</f>
        <v>0</v>
      </c>
      <c r="H574" s="14">
        <f t="shared" si="263"/>
        <v>6748720</v>
      </c>
      <c r="I574" s="14">
        <f t="shared" si="263"/>
        <v>0</v>
      </c>
    </row>
    <row r="575" spans="1:9" ht="25.5" x14ac:dyDescent="0.25">
      <c r="A575" s="17" t="s">
        <v>572</v>
      </c>
      <c r="B575" s="12" t="s">
        <v>240</v>
      </c>
      <c r="C575" s="12" t="s">
        <v>15</v>
      </c>
      <c r="D575" s="12" t="s">
        <v>573</v>
      </c>
      <c r="E575" s="13"/>
      <c r="F575" s="14">
        <f>F576</f>
        <v>6748720</v>
      </c>
      <c r="G575" s="14">
        <f t="shared" ref="G575:I575" si="264">G576</f>
        <v>0</v>
      </c>
      <c r="H575" s="14">
        <f t="shared" si="264"/>
        <v>6748720</v>
      </c>
      <c r="I575" s="14">
        <f t="shared" si="264"/>
        <v>0</v>
      </c>
    </row>
    <row r="576" spans="1:9" ht="25.5" x14ac:dyDescent="0.25">
      <c r="A576" s="16" t="s">
        <v>108</v>
      </c>
      <c r="B576" s="12" t="s">
        <v>240</v>
      </c>
      <c r="C576" s="12" t="s">
        <v>15</v>
      </c>
      <c r="D576" s="12" t="s">
        <v>573</v>
      </c>
      <c r="E576" s="13">
        <v>300</v>
      </c>
      <c r="F576" s="14">
        <f>'[1]9.1 ведомства'!G251</f>
        <v>6748720</v>
      </c>
      <c r="G576" s="14">
        <f>'[1]9.1 ведомства'!H251</f>
        <v>0</v>
      </c>
      <c r="H576" s="14">
        <f>'[1]9.1 ведомства'!I251</f>
        <v>6748720</v>
      </c>
      <c r="I576" s="14">
        <f>'[1]9.1 ведомства'!J251</f>
        <v>0</v>
      </c>
    </row>
    <row r="577" spans="1:9" x14ac:dyDescent="0.25">
      <c r="A577" s="16" t="s">
        <v>574</v>
      </c>
      <c r="B577" s="12" t="s">
        <v>240</v>
      </c>
      <c r="C577" s="12" t="s">
        <v>32</v>
      </c>
      <c r="D577" s="12"/>
      <c r="E577" s="13"/>
      <c r="F577" s="14">
        <f>+F583+F592+F578</f>
        <v>16397700</v>
      </c>
      <c r="G577" s="14">
        <f t="shared" ref="G577:I577" si="265">+G583+G592+G578</f>
        <v>16397700</v>
      </c>
      <c r="H577" s="14">
        <f t="shared" si="265"/>
        <v>16916600</v>
      </c>
      <c r="I577" s="14">
        <f t="shared" si="265"/>
        <v>16916600</v>
      </c>
    </row>
    <row r="578" spans="1:9" ht="38.25" x14ac:dyDescent="0.25">
      <c r="A578" s="16" t="s">
        <v>203</v>
      </c>
      <c r="B578" s="12" t="s">
        <v>240</v>
      </c>
      <c r="C578" s="12" t="s">
        <v>32</v>
      </c>
      <c r="D578" s="12" t="s">
        <v>204</v>
      </c>
      <c r="E578" s="12"/>
      <c r="F578" s="14">
        <f>F579</f>
        <v>157400</v>
      </c>
      <c r="G578" s="14">
        <f t="shared" ref="G578:I581" si="266">G579</f>
        <v>157400</v>
      </c>
      <c r="H578" s="14">
        <f t="shared" si="266"/>
        <v>163700</v>
      </c>
      <c r="I578" s="14">
        <f t="shared" si="266"/>
        <v>163700</v>
      </c>
    </row>
    <row r="579" spans="1:9" ht="38.25" x14ac:dyDescent="0.25">
      <c r="A579" s="16" t="s">
        <v>347</v>
      </c>
      <c r="B579" s="12" t="s">
        <v>240</v>
      </c>
      <c r="C579" s="12" t="s">
        <v>32</v>
      </c>
      <c r="D579" s="12" t="s">
        <v>206</v>
      </c>
      <c r="E579" s="12"/>
      <c r="F579" s="14">
        <f>F580</f>
        <v>157400</v>
      </c>
      <c r="G579" s="14">
        <f t="shared" si="266"/>
        <v>157400</v>
      </c>
      <c r="H579" s="14">
        <f t="shared" si="266"/>
        <v>163700</v>
      </c>
      <c r="I579" s="14">
        <f t="shared" si="266"/>
        <v>163700</v>
      </c>
    </row>
    <row r="580" spans="1:9" ht="25.5" x14ac:dyDescent="0.25">
      <c r="A580" s="16" t="s">
        <v>356</v>
      </c>
      <c r="B580" s="12" t="s">
        <v>240</v>
      </c>
      <c r="C580" s="12" t="s">
        <v>32</v>
      </c>
      <c r="D580" s="12" t="s">
        <v>357</v>
      </c>
      <c r="E580" s="12"/>
      <c r="F580" s="14">
        <f>F581</f>
        <v>157400</v>
      </c>
      <c r="G580" s="14">
        <f t="shared" si="266"/>
        <v>157400</v>
      </c>
      <c r="H580" s="14">
        <f t="shared" si="266"/>
        <v>163700</v>
      </c>
      <c r="I580" s="14">
        <f t="shared" si="266"/>
        <v>163700</v>
      </c>
    </row>
    <row r="581" spans="1:9" ht="38.25" x14ac:dyDescent="0.25">
      <c r="A581" s="16" t="s">
        <v>575</v>
      </c>
      <c r="B581" s="12" t="s">
        <v>240</v>
      </c>
      <c r="C581" s="12" t="s">
        <v>32</v>
      </c>
      <c r="D581" s="12" t="s">
        <v>576</v>
      </c>
      <c r="E581" s="12"/>
      <c r="F581" s="14">
        <f>F582</f>
        <v>157400</v>
      </c>
      <c r="G581" s="14">
        <f t="shared" si="266"/>
        <v>157400</v>
      </c>
      <c r="H581" s="14">
        <f t="shared" si="266"/>
        <v>163700</v>
      </c>
      <c r="I581" s="14">
        <f t="shared" si="266"/>
        <v>163700</v>
      </c>
    </row>
    <row r="582" spans="1:9" ht="38.25" x14ac:dyDescent="0.25">
      <c r="A582" s="16" t="s">
        <v>144</v>
      </c>
      <c r="B582" s="12" t="s">
        <v>240</v>
      </c>
      <c r="C582" s="12" t="s">
        <v>32</v>
      </c>
      <c r="D582" s="12" t="s">
        <v>576</v>
      </c>
      <c r="E582" s="12" t="s">
        <v>249</v>
      </c>
      <c r="F582" s="14">
        <f>'[1]9.1 ведомства'!G982</f>
        <v>157400</v>
      </c>
      <c r="G582" s="14">
        <f>'[1]9.1 ведомства'!H982</f>
        <v>157400</v>
      </c>
      <c r="H582" s="14">
        <f>'[1]9.1 ведомства'!I982</f>
        <v>163700</v>
      </c>
      <c r="I582" s="14">
        <f>'[1]9.1 ведомства'!J982</f>
        <v>163700</v>
      </c>
    </row>
    <row r="583" spans="1:9" ht="25.5" x14ac:dyDescent="0.25">
      <c r="A583" s="16" t="s">
        <v>393</v>
      </c>
      <c r="B583" s="12" t="s">
        <v>240</v>
      </c>
      <c r="C583" s="12" t="s">
        <v>32</v>
      </c>
      <c r="D583" s="12" t="s">
        <v>394</v>
      </c>
      <c r="E583" s="13"/>
      <c r="F583" s="14">
        <f>F584</f>
        <v>2813600</v>
      </c>
      <c r="G583" s="14">
        <f t="shared" ref="G583:I584" si="267">G584</f>
        <v>2813600</v>
      </c>
      <c r="H583" s="14">
        <f t="shared" si="267"/>
        <v>2909400</v>
      </c>
      <c r="I583" s="14">
        <f t="shared" si="267"/>
        <v>2909400</v>
      </c>
    </row>
    <row r="584" spans="1:9" ht="25.5" x14ac:dyDescent="0.25">
      <c r="A584" s="16" t="s">
        <v>577</v>
      </c>
      <c r="B584" s="12" t="s">
        <v>240</v>
      </c>
      <c r="C584" s="12" t="s">
        <v>32</v>
      </c>
      <c r="D584" s="12" t="s">
        <v>578</v>
      </c>
      <c r="E584" s="13"/>
      <c r="F584" s="14">
        <f>F585</f>
        <v>2813600</v>
      </c>
      <c r="G584" s="14">
        <f t="shared" si="267"/>
        <v>2813600</v>
      </c>
      <c r="H584" s="14">
        <f t="shared" si="267"/>
        <v>2909400</v>
      </c>
      <c r="I584" s="14">
        <f t="shared" si="267"/>
        <v>2909400</v>
      </c>
    </row>
    <row r="585" spans="1:9" ht="63.75" x14ac:dyDescent="0.25">
      <c r="A585" s="16" t="s">
        <v>579</v>
      </c>
      <c r="B585" s="12" t="s">
        <v>240</v>
      </c>
      <c r="C585" s="12" t="s">
        <v>32</v>
      </c>
      <c r="D585" s="12" t="s">
        <v>580</v>
      </c>
      <c r="E585" s="13"/>
      <c r="F585" s="14">
        <f>F586+F588+F590</f>
        <v>2813600</v>
      </c>
      <c r="G585" s="14">
        <f t="shared" ref="G585:I585" si="268">G586+G588+G590</f>
        <v>2813600</v>
      </c>
      <c r="H585" s="14">
        <f t="shared" si="268"/>
        <v>2909400</v>
      </c>
      <c r="I585" s="14">
        <f t="shared" si="268"/>
        <v>2909400</v>
      </c>
    </row>
    <row r="586" spans="1:9" ht="76.5" x14ac:dyDescent="0.25">
      <c r="A586" s="16" t="s">
        <v>581</v>
      </c>
      <c r="B586" s="12" t="s">
        <v>240</v>
      </c>
      <c r="C586" s="12" t="s">
        <v>32</v>
      </c>
      <c r="D586" s="12" t="s">
        <v>582</v>
      </c>
      <c r="E586" s="13"/>
      <c r="F586" s="14">
        <f>F587</f>
        <v>2351900</v>
      </c>
      <c r="G586" s="14">
        <f t="shared" ref="G586:I586" si="269">G587</f>
        <v>2351900</v>
      </c>
      <c r="H586" s="14">
        <f t="shared" si="269"/>
        <v>2446000</v>
      </c>
      <c r="I586" s="14">
        <f t="shared" si="269"/>
        <v>2446000</v>
      </c>
    </row>
    <row r="587" spans="1:9" ht="25.5" x14ac:dyDescent="0.25">
      <c r="A587" s="16" t="s">
        <v>108</v>
      </c>
      <c r="B587" s="12" t="s">
        <v>240</v>
      </c>
      <c r="C587" s="12" t="s">
        <v>32</v>
      </c>
      <c r="D587" s="12" t="s">
        <v>582</v>
      </c>
      <c r="E587" s="13">
        <v>300</v>
      </c>
      <c r="F587" s="14">
        <f>'[1]9.1 ведомства'!G575</f>
        <v>2351900</v>
      </c>
      <c r="G587" s="14">
        <f>'[1]9.1 ведомства'!H575</f>
        <v>2351900</v>
      </c>
      <c r="H587" s="14">
        <f>'[1]9.1 ведомства'!I575</f>
        <v>2446000</v>
      </c>
      <c r="I587" s="14">
        <f>'[1]9.1 ведомства'!J575</f>
        <v>2446000</v>
      </c>
    </row>
    <row r="588" spans="1:9" ht="76.5" x14ac:dyDescent="0.25">
      <c r="A588" s="16" t="s">
        <v>583</v>
      </c>
      <c r="B588" s="12" t="s">
        <v>240</v>
      </c>
      <c r="C588" s="12" t="s">
        <v>32</v>
      </c>
      <c r="D588" s="12" t="s">
        <v>584</v>
      </c>
      <c r="E588" s="13"/>
      <c r="F588" s="14">
        <f>F589</f>
        <v>43000</v>
      </c>
      <c r="G588" s="14">
        <f t="shared" ref="G588:I588" si="270">G589</f>
        <v>43000</v>
      </c>
      <c r="H588" s="14">
        <f t="shared" si="270"/>
        <v>44700</v>
      </c>
      <c r="I588" s="14">
        <f t="shared" si="270"/>
        <v>44700</v>
      </c>
    </row>
    <row r="589" spans="1:9" ht="25.5" x14ac:dyDescent="0.25">
      <c r="A589" s="16" t="s">
        <v>27</v>
      </c>
      <c r="B589" s="12" t="s">
        <v>240</v>
      </c>
      <c r="C589" s="12" t="s">
        <v>32</v>
      </c>
      <c r="D589" s="12" t="s">
        <v>584</v>
      </c>
      <c r="E589" s="13">
        <v>200</v>
      </c>
      <c r="F589" s="14">
        <f>'[1]9.1 ведомства'!G577</f>
        <v>43000</v>
      </c>
      <c r="G589" s="14">
        <f>'[1]9.1 ведомства'!H577</f>
        <v>43000</v>
      </c>
      <c r="H589" s="14">
        <f>'[1]9.1 ведомства'!I577</f>
        <v>44700</v>
      </c>
      <c r="I589" s="14">
        <f>'[1]9.1 ведомства'!J577</f>
        <v>44700</v>
      </c>
    </row>
    <row r="590" spans="1:9" ht="140.25" x14ac:dyDescent="0.25">
      <c r="A590" s="16" t="s">
        <v>585</v>
      </c>
      <c r="B590" s="12" t="s">
        <v>240</v>
      </c>
      <c r="C590" s="12" t="s">
        <v>32</v>
      </c>
      <c r="D590" s="12" t="s">
        <v>586</v>
      </c>
      <c r="E590" s="13"/>
      <c r="F590" s="14">
        <f>F591</f>
        <v>418700</v>
      </c>
      <c r="G590" s="14">
        <f t="shared" ref="G590:I590" si="271">G591</f>
        <v>418700</v>
      </c>
      <c r="H590" s="14">
        <f t="shared" si="271"/>
        <v>418700</v>
      </c>
      <c r="I590" s="14">
        <f t="shared" si="271"/>
        <v>418700</v>
      </c>
    </row>
    <row r="591" spans="1:9" ht="25.5" x14ac:dyDescent="0.25">
      <c r="A591" s="16" t="s">
        <v>108</v>
      </c>
      <c r="B591" s="12" t="s">
        <v>240</v>
      </c>
      <c r="C591" s="12" t="s">
        <v>32</v>
      </c>
      <c r="D591" s="12" t="s">
        <v>586</v>
      </c>
      <c r="E591" s="13">
        <v>300</v>
      </c>
      <c r="F591" s="14">
        <f>'[1]9.1 ведомства'!G579</f>
        <v>418700</v>
      </c>
      <c r="G591" s="14">
        <f>'[1]9.1 ведомства'!H579</f>
        <v>418700</v>
      </c>
      <c r="H591" s="14">
        <f>'[1]9.1 ведомства'!I579</f>
        <v>418700</v>
      </c>
      <c r="I591" s="14">
        <f>'[1]9.1 ведомства'!J579</f>
        <v>418700</v>
      </c>
    </row>
    <row r="592" spans="1:9" x14ac:dyDescent="0.25">
      <c r="A592" s="15" t="s">
        <v>18</v>
      </c>
      <c r="B592" s="12" t="s">
        <v>240</v>
      </c>
      <c r="C592" s="12" t="s">
        <v>32</v>
      </c>
      <c r="D592" s="12" t="s">
        <v>19</v>
      </c>
      <c r="E592" s="13"/>
      <c r="F592" s="14">
        <f>F593</f>
        <v>13426700</v>
      </c>
      <c r="G592" s="14">
        <f t="shared" ref="G592:I592" si="272">G593</f>
        <v>13426700</v>
      </c>
      <c r="H592" s="14">
        <f t="shared" si="272"/>
        <v>13843500</v>
      </c>
      <c r="I592" s="14">
        <f t="shared" si="272"/>
        <v>13843500</v>
      </c>
    </row>
    <row r="593" spans="1:9" ht="38.25" x14ac:dyDescent="0.25">
      <c r="A593" s="15" t="s">
        <v>20</v>
      </c>
      <c r="B593" s="12" t="s">
        <v>240</v>
      </c>
      <c r="C593" s="12" t="s">
        <v>32</v>
      </c>
      <c r="D593" s="12" t="s">
        <v>21</v>
      </c>
      <c r="E593" s="13"/>
      <c r="F593" s="14">
        <f>F594+F596</f>
        <v>13426700</v>
      </c>
      <c r="G593" s="14">
        <f t="shared" ref="G593:I593" si="273">G594+G596</f>
        <v>13426700</v>
      </c>
      <c r="H593" s="14">
        <f t="shared" si="273"/>
        <v>13843500</v>
      </c>
      <c r="I593" s="14">
        <f t="shared" si="273"/>
        <v>13843500</v>
      </c>
    </row>
    <row r="594" spans="1:9" ht="102" x14ac:dyDescent="0.25">
      <c r="A594" s="16" t="s">
        <v>587</v>
      </c>
      <c r="B594" s="12" t="s">
        <v>240</v>
      </c>
      <c r="C594" s="12" t="s">
        <v>32</v>
      </c>
      <c r="D594" s="12" t="s">
        <v>588</v>
      </c>
      <c r="E594" s="13"/>
      <c r="F594" s="14">
        <f>F595</f>
        <v>58100</v>
      </c>
      <c r="G594" s="14">
        <f t="shared" ref="G594:I594" si="274">G595</f>
        <v>58100</v>
      </c>
      <c r="H594" s="14">
        <f t="shared" si="274"/>
        <v>60500</v>
      </c>
      <c r="I594" s="14">
        <f t="shared" si="274"/>
        <v>60500</v>
      </c>
    </row>
    <row r="595" spans="1:9" ht="25.5" x14ac:dyDescent="0.25">
      <c r="A595" s="16" t="s">
        <v>27</v>
      </c>
      <c r="B595" s="12" t="s">
        <v>240</v>
      </c>
      <c r="C595" s="12" t="s">
        <v>32</v>
      </c>
      <c r="D595" s="12" t="s">
        <v>588</v>
      </c>
      <c r="E595" s="13">
        <v>200</v>
      </c>
      <c r="F595" s="14">
        <f>'[1]9.1 ведомства'!G285</f>
        <v>58100</v>
      </c>
      <c r="G595" s="14">
        <f>'[1]9.1 ведомства'!H285</f>
        <v>58100</v>
      </c>
      <c r="H595" s="14">
        <f>'[1]9.1 ведомства'!I285</f>
        <v>60500</v>
      </c>
      <c r="I595" s="14">
        <f>'[1]9.1 ведомства'!J285</f>
        <v>60500</v>
      </c>
    </row>
    <row r="596" spans="1:9" ht="114.75" x14ac:dyDescent="0.25">
      <c r="A596" s="16" t="s">
        <v>589</v>
      </c>
      <c r="B596" s="12" t="s">
        <v>240</v>
      </c>
      <c r="C596" s="12" t="s">
        <v>32</v>
      </c>
      <c r="D596" s="12" t="s">
        <v>590</v>
      </c>
      <c r="E596" s="13"/>
      <c r="F596" s="14">
        <f>F597</f>
        <v>13368600</v>
      </c>
      <c r="G596" s="14">
        <f t="shared" ref="G596:I596" si="275">G597</f>
        <v>13368600</v>
      </c>
      <c r="H596" s="14">
        <f t="shared" si="275"/>
        <v>13783000</v>
      </c>
      <c r="I596" s="14">
        <f t="shared" si="275"/>
        <v>13783000</v>
      </c>
    </row>
    <row r="597" spans="1:9" ht="25.5" x14ac:dyDescent="0.25">
      <c r="A597" s="16" t="s">
        <v>108</v>
      </c>
      <c r="B597" s="12" t="s">
        <v>240</v>
      </c>
      <c r="C597" s="12" t="s">
        <v>32</v>
      </c>
      <c r="D597" s="12" t="s">
        <v>590</v>
      </c>
      <c r="E597" s="13">
        <v>300</v>
      </c>
      <c r="F597" s="14">
        <f>'[1]9.1 ведомства'!G287</f>
        <v>13368600</v>
      </c>
      <c r="G597" s="14">
        <f>'[1]9.1 ведомства'!H287</f>
        <v>13368600</v>
      </c>
      <c r="H597" s="14">
        <f>'[1]9.1 ведомства'!I287</f>
        <v>13783000</v>
      </c>
      <c r="I597" s="14">
        <f>'[1]9.1 ведомства'!J287</f>
        <v>13783000</v>
      </c>
    </row>
    <row r="598" spans="1:9" x14ac:dyDescent="0.25">
      <c r="A598" s="16" t="s">
        <v>591</v>
      </c>
      <c r="B598" s="12" t="s">
        <v>240</v>
      </c>
      <c r="C598" s="12" t="s">
        <v>61</v>
      </c>
      <c r="D598" s="12"/>
      <c r="E598" s="13"/>
      <c r="F598" s="14">
        <f>F599+F616</f>
        <v>64665100</v>
      </c>
      <c r="G598" s="14">
        <f>G599+G616</f>
        <v>64665100</v>
      </c>
      <c r="H598" s="14">
        <f>H599+H616</f>
        <v>67191800</v>
      </c>
      <c r="I598" s="14">
        <f>I599+I616</f>
        <v>67191800</v>
      </c>
    </row>
    <row r="599" spans="1:9" ht="25.5" x14ac:dyDescent="0.25">
      <c r="A599" s="16" t="s">
        <v>393</v>
      </c>
      <c r="B599" s="12" t="s">
        <v>240</v>
      </c>
      <c r="C599" s="12" t="s">
        <v>61</v>
      </c>
      <c r="D599" s="12" t="s">
        <v>394</v>
      </c>
      <c r="E599" s="13"/>
      <c r="F599" s="14">
        <f>F600+F607</f>
        <v>58228700</v>
      </c>
      <c r="G599" s="14">
        <f t="shared" ref="G599:I599" si="276">G600+G607</f>
        <v>58228700</v>
      </c>
      <c r="H599" s="14">
        <f t="shared" si="276"/>
        <v>60665000</v>
      </c>
      <c r="I599" s="14">
        <f t="shared" si="276"/>
        <v>60665000</v>
      </c>
    </row>
    <row r="600" spans="1:9" ht="38.25" x14ac:dyDescent="0.25">
      <c r="A600" s="16" t="s">
        <v>418</v>
      </c>
      <c r="B600" s="12" t="s">
        <v>240</v>
      </c>
      <c r="C600" s="12" t="s">
        <v>61</v>
      </c>
      <c r="D600" s="12" t="s">
        <v>396</v>
      </c>
      <c r="E600" s="13"/>
      <c r="F600" s="14">
        <f>F601</f>
        <v>23207100</v>
      </c>
      <c r="G600" s="14">
        <f t="shared" ref="G600:I600" si="277">G601</f>
        <v>23207100</v>
      </c>
      <c r="H600" s="14">
        <f t="shared" si="277"/>
        <v>23207100</v>
      </c>
      <c r="I600" s="14">
        <f t="shared" si="277"/>
        <v>23207100</v>
      </c>
    </row>
    <row r="601" spans="1:9" ht="38.25" x14ac:dyDescent="0.25">
      <c r="A601" s="16" t="s">
        <v>397</v>
      </c>
      <c r="B601" s="12" t="s">
        <v>240</v>
      </c>
      <c r="C601" s="12" t="s">
        <v>61</v>
      </c>
      <c r="D601" s="12" t="s">
        <v>398</v>
      </c>
      <c r="E601" s="13"/>
      <c r="F601" s="14">
        <f>F602+F605</f>
        <v>23207100</v>
      </c>
      <c r="G601" s="14">
        <f t="shared" ref="G601:I601" si="278">G602+G605</f>
        <v>23207100</v>
      </c>
      <c r="H601" s="14">
        <f t="shared" si="278"/>
        <v>23207100</v>
      </c>
      <c r="I601" s="14">
        <f t="shared" si="278"/>
        <v>23207100</v>
      </c>
    </row>
    <row r="602" spans="1:9" ht="127.5" x14ac:dyDescent="0.25">
      <c r="A602" s="16" t="s">
        <v>592</v>
      </c>
      <c r="B602" s="12" t="s">
        <v>240</v>
      </c>
      <c r="C602" s="12" t="s">
        <v>61</v>
      </c>
      <c r="D602" s="12" t="s">
        <v>593</v>
      </c>
      <c r="E602" s="13"/>
      <c r="F602" s="14">
        <f>SUM(F603:F604)</f>
        <v>566000</v>
      </c>
      <c r="G602" s="14">
        <f t="shared" ref="G602:I602" si="279">SUM(G603:G604)</f>
        <v>566000</v>
      </c>
      <c r="H602" s="14">
        <f t="shared" si="279"/>
        <v>566000</v>
      </c>
      <c r="I602" s="14">
        <f t="shared" si="279"/>
        <v>566000</v>
      </c>
    </row>
    <row r="603" spans="1:9" ht="25.5" x14ac:dyDescent="0.25">
      <c r="A603" s="16" t="s">
        <v>27</v>
      </c>
      <c r="B603" s="12" t="s">
        <v>240</v>
      </c>
      <c r="C603" s="12" t="s">
        <v>61</v>
      </c>
      <c r="D603" s="12" t="s">
        <v>593</v>
      </c>
      <c r="E603" s="13">
        <v>200</v>
      </c>
      <c r="F603" s="14">
        <f>'[1]9.1 ведомства'!G585</f>
        <v>226411</v>
      </c>
      <c r="G603" s="14">
        <f>'[1]9.1 ведомства'!H585</f>
        <v>226411</v>
      </c>
      <c r="H603" s="14">
        <f>'[1]9.1 ведомства'!I585</f>
        <v>226411</v>
      </c>
      <c r="I603" s="14">
        <f>'[1]9.1 ведомства'!J585</f>
        <v>226411</v>
      </c>
    </row>
    <row r="604" spans="1:9" ht="38.25" x14ac:dyDescent="0.25">
      <c r="A604" s="16" t="s">
        <v>144</v>
      </c>
      <c r="B604" s="12" t="s">
        <v>240</v>
      </c>
      <c r="C604" s="12" t="s">
        <v>61</v>
      </c>
      <c r="D604" s="12" t="s">
        <v>593</v>
      </c>
      <c r="E604" s="13">
        <v>600</v>
      </c>
      <c r="F604" s="14">
        <f>'[1]9.1 ведомства'!G586</f>
        <v>339589</v>
      </c>
      <c r="G604" s="14">
        <f>'[1]9.1 ведомства'!H586</f>
        <v>339589</v>
      </c>
      <c r="H604" s="14">
        <f>'[1]9.1 ведомства'!I586</f>
        <v>339589</v>
      </c>
      <c r="I604" s="14">
        <f>'[1]9.1 ведомства'!J586</f>
        <v>339589</v>
      </c>
    </row>
    <row r="605" spans="1:9" ht="76.5" x14ac:dyDescent="0.25">
      <c r="A605" s="16" t="s">
        <v>594</v>
      </c>
      <c r="B605" s="12" t="s">
        <v>240</v>
      </c>
      <c r="C605" s="12" t="s">
        <v>61</v>
      </c>
      <c r="D605" s="12" t="s">
        <v>595</v>
      </c>
      <c r="E605" s="13"/>
      <c r="F605" s="14">
        <f>F606</f>
        <v>22641100</v>
      </c>
      <c r="G605" s="14">
        <f t="shared" ref="G605:I605" si="280">G606</f>
        <v>22641100</v>
      </c>
      <c r="H605" s="14">
        <f t="shared" si="280"/>
        <v>22641100</v>
      </c>
      <c r="I605" s="14">
        <f t="shared" si="280"/>
        <v>22641100</v>
      </c>
    </row>
    <row r="606" spans="1:9" ht="25.5" x14ac:dyDescent="0.25">
      <c r="A606" s="16" t="s">
        <v>108</v>
      </c>
      <c r="B606" s="12" t="s">
        <v>240</v>
      </c>
      <c r="C606" s="12" t="s">
        <v>61</v>
      </c>
      <c r="D606" s="12" t="s">
        <v>595</v>
      </c>
      <c r="E606" s="13">
        <v>300</v>
      </c>
      <c r="F606" s="14">
        <f>'[1]9.1 ведомства'!G588</f>
        <v>22641100</v>
      </c>
      <c r="G606" s="14">
        <f>'[1]9.1 ведомства'!H588</f>
        <v>22641100</v>
      </c>
      <c r="H606" s="14">
        <f>'[1]9.1 ведомства'!I588</f>
        <v>22641100</v>
      </c>
      <c r="I606" s="14">
        <f>'[1]9.1 ведомства'!J588</f>
        <v>22641100</v>
      </c>
    </row>
    <row r="607" spans="1:9" ht="25.5" x14ac:dyDescent="0.25">
      <c r="A607" s="16" t="s">
        <v>596</v>
      </c>
      <c r="B607" s="12" t="s">
        <v>240</v>
      </c>
      <c r="C607" s="12" t="s">
        <v>61</v>
      </c>
      <c r="D607" s="12" t="s">
        <v>578</v>
      </c>
      <c r="E607" s="13"/>
      <c r="F607" s="14">
        <f>F608</f>
        <v>35021600</v>
      </c>
      <c r="G607" s="14">
        <f t="shared" ref="G607:I607" si="281">G608</f>
        <v>35021600</v>
      </c>
      <c r="H607" s="14">
        <f t="shared" si="281"/>
        <v>37457900</v>
      </c>
      <c r="I607" s="14">
        <f t="shared" si="281"/>
        <v>37457900</v>
      </c>
    </row>
    <row r="608" spans="1:9" ht="51" x14ac:dyDescent="0.25">
      <c r="A608" s="16" t="s">
        <v>597</v>
      </c>
      <c r="B608" s="12" t="s">
        <v>240</v>
      </c>
      <c r="C608" s="12" t="s">
        <v>61</v>
      </c>
      <c r="D608" s="12" t="s">
        <v>598</v>
      </c>
      <c r="E608" s="13"/>
      <c r="F608" s="14">
        <f>F609+F611+F613</f>
        <v>35021600</v>
      </c>
      <c r="G608" s="14">
        <f>G609+G611+G613</f>
        <v>35021600</v>
      </c>
      <c r="H608" s="14">
        <f>H609+H611+H613</f>
        <v>37457900</v>
      </c>
      <c r="I608" s="14">
        <f>I609+I611+I613</f>
        <v>37457900</v>
      </c>
    </row>
    <row r="609" spans="1:9" ht="51" x14ac:dyDescent="0.25">
      <c r="A609" s="16" t="s">
        <v>599</v>
      </c>
      <c r="B609" s="12" t="s">
        <v>240</v>
      </c>
      <c r="C609" s="12" t="s">
        <v>61</v>
      </c>
      <c r="D609" s="12" t="s">
        <v>600</v>
      </c>
      <c r="E609" s="13"/>
      <c r="F609" s="14">
        <f>SUM(F610:F610)</f>
        <v>28421700</v>
      </c>
      <c r="G609" s="14">
        <f>SUM(G610:G610)</f>
        <v>28421700</v>
      </c>
      <c r="H609" s="14">
        <f>SUM(H610:H610)</f>
        <v>30590400</v>
      </c>
      <c r="I609" s="14">
        <f>SUM(I610:I610)</f>
        <v>30590400</v>
      </c>
    </row>
    <row r="610" spans="1:9" ht="25.5" x14ac:dyDescent="0.25">
      <c r="A610" s="16" t="s">
        <v>108</v>
      </c>
      <c r="B610" s="12" t="s">
        <v>240</v>
      </c>
      <c r="C610" s="12" t="s">
        <v>61</v>
      </c>
      <c r="D610" s="12" t="s">
        <v>600</v>
      </c>
      <c r="E610" s="13">
        <v>300</v>
      </c>
      <c r="F610" s="14">
        <f>'[1]9.1 ведомства'!G593</f>
        <v>28421700</v>
      </c>
      <c r="G610" s="14">
        <f>'[1]9.1 ведомства'!H593</f>
        <v>28421700</v>
      </c>
      <c r="H610" s="14">
        <f>'[1]9.1 ведомства'!I593</f>
        <v>30590400</v>
      </c>
      <c r="I610" s="14">
        <f>'[1]9.1 ведомства'!J593</f>
        <v>30590400</v>
      </c>
    </row>
    <row r="611" spans="1:9" ht="89.25" x14ac:dyDescent="0.25">
      <c r="A611" s="16" t="s">
        <v>601</v>
      </c>
      <c r="B611" s="12" t="s">
        <v>240</v>
      </c>
      <c r="C611" s="12" t="s">
        <v>61</v>
      </c>
      <c r="D611" s="12" t="s">
        <v>602</v>
      </c>
      <c r="E611" s="13"/>
      <c r="F611" s="14">
        <f>SUM(F612:F612)</f>
        <v>40900</v>
      </c>
      <c r="G611" s="14">
        <f>SUM(G612:G612)</f>
        <v>40900</v>
      </c>
      <c r="H611" s="14">
        <f>SUM(H612:H612)</f>
        <v>42500</v>
      </c>
      <c r="I611" s="14">
        <f>SUM(I612:I612)</f>
        <v>42500</v>
      </c>
    </row>
    <row r="612" spans="1:9" ht="25.5" x14ac:dyDescent="0.25">
      <c r="A612" s="16" t="s">
        <v>108</v>
      </c>
      <c r="B612" s="12" t="s">
        <v>240</v>
      </c>
      <c r="C612" s="12" t="s">
        <v>61</v>
      </c>
      <c r="D612" s="12" t="s">
        <v>602</v>
      </c>
      <c r="E612" s="13">
        <v>300</v>
      </c>
      <c r="F612" s="14">
        <f>'[1]9.1 ведомства'!G596</f>
        <v>40900</v>
      </c>
      <c r="G612" s="14">
        <f>'[1]9.1 ведомства'!H596</f>
        <v>40900</v>
      </c>
      <c r="H612" s="14">
        <f>'[1]9.1 ведомства'!I596</f>
        <v>42500</v>
      </c>
      <c r="I612" s="14">
        <f>'[1]9.1 ведомства'!J596</f>
        <v>42500</v>
      </c>
    </row>
    <row r="613" spans="1:9" ht="102" x14ac:dyDescent="0.25">
      <c r="A613" s="16" t="s">
        <v>603</v>
      </c>
      <c r="B613" s="12" t="s">
        <v>240</v>
      </c>
      <c r="C613" s="12" t="s">
        <v>61</v>
      </c>
      <c r="D613" s="12" t="s">
        <v>604</v>
      </c>
      <c r="E613" s="13"/>
      <c r="F613" s="14">
        <f>SUM(F614:F615)</f>
        <v>6559000</v>
      </c>
      <c r="G613" s="14">
        <f t="shared" ref="G613:I613" si="282">SUM(G614:G615)</f>
        <v>6559000</v>
      </c>
      <c r="H613" s="14">
        <f t="shared" si="282"/>
        <v>6825000</v>
      </c>
      <c r="I613" s="14">
        <f t="shared" si="282"/>
        <v>6825000</v>
      </c>
    </row>
    <row r="614" spans="1:9" ht="76.5" x14ac:dyDescent="0.25">
      <c r="A614" s="16" t="s">
        <v>24</v>
      </c>
      <c r="B614" s="12" t="s">
        <v>240</v>
      </c>
      <c r="C614" s="12" t="s">
        <v>61</v>
      </c>
      <c r="D614" s="12" t="s">
        <v>604</v>
      </c>
      <c r="E614" s="13">
        <v>100</v>
      </c>
      <c r="F614" s="14">
        <f>'[1]9.1 ведомства'!G598</f>
        <v>4833779</v>
      </c>
      <c r="G614" s="14">
        <f>'[1]9.1 ведомства'!H598</f>
        <v>4833779</v>
      </c>
      <c r="H614" s="14">
        <f>'[1]9.1 ведомства'!I598</f>
        <v>4833779</v>
      </c>
      <c r="I614" s="14">
        <f>'[1]9.1 ведомства'!J598</f>
        <v>4833779</v>
      </c>
    </row>
    <row r="615" spans="1:9" ht="25.5" x14ac:dyDescent="0.25">
      <c r="A615" s="16" t="s">
        <v>27</v>
      </c>
      <c r="B615" s="12" t="s">
        <v>240</v>
      </c>
      <c r="C615" s="12" t="s">
        <v>61</v>
      </c>
      <c r="D615" s="12" t="s">
        <v>604</v>
      </c>
      <c r="E615" s="13">
        <v>200</v>
      </c>
      <c r="F615" s="14">
        <f>'[1]9.1 ведомства'!G599</f>
        <v>1725221</v>
      </c>
      <c r="G615" s="14">
        <f>'[1]9.1 ведомства'!H599</f>
        <v>1725221</v>
      </c>
      <c r="H615" s="14">
        <f>'[1]9.1 ведомства'!I599</f>
        <v>1991221</v>
      </c>
      <c r="I615" s="14">
        <f>'[1]9.1 ведомства'!J599</f>
        <v>1991221</v>
      </c>
    </row>
    <row r="616" spans="1:9" x14ac:dyDescent="0.25">
      <c r="A616" s="15" t="s">
        <v>18</v>
      </c>
      <c r="B616" s="12" t="s">
        <v>240</v>
      </c>
      <c r="C616" s="12" t="s">
        <v>61</v>
      </c>
      <c r="D616" s="12" t="s">
        <v>19</v>
      </c>
      <c r="E616" s="13"/>
      <c r="F616" s="14">
        <f>F617</f>
        <v>6436400</v>
      </c>
      <c r="G616" s="14">
        <f t="shared" ref="G616:I616" si="283">G617</f>
        <v>6436400</v>
      </c>
      <c r="H616" s="14">
        <f t="shared" si="283"/>
        <v>6526800</v>
      </c>
      <c r="I616" s="14">
        <f t="shared" si="283"/>
        <v>6526800</v>
      </c>
    </row>
    <row r="617" spans="1:9" ht="38.25" x14ac:dyDescent="0.25">
      <c r="A617" s="15" t="s">
        <v>20</v>
      </c>
      <c r="B617" s="12" t="s">
        <v>240</v>
      </c>
      <c r="C617" s="12" t="s">
        <v>61</v>
      </c>
      <c r="D617" s="12" t="s">
        <v>21</v>
      </c>
      <c r="E617" s="13"/>
      <c r="F617" s="14">
        <f>F620+F622+F625</f>
        <v>6436400</v>
      </c>
      <c r="G617" s="14">
        <f t="shared" ref="G617:I617" si="284">G620+G622+G625</f>
        <v>6436400</v>
      </c>
      <c r="H617" s="14">
        <f t="shared" si="284"/>
        <v>6526800</v>
      </c>
      <c r="I617" s="14">
        <f t="shared" si="284"/>
        <v>6526800</v>
      </c>
    </row>
    <row r="618" spans="1:9" ht="63.75" x14ac:dyDescent="0.25">
      <c r="A618" s="16" t="s">
        <v>605</v>
      </c>
      <c r="B618" s="12" t="s">
        <v>240</v>
      </c>
      <c r="C618" s="12" t="s">
        <v>61</v>
      </c>
      <c r="D618" s="12" t="s">
        <v>606</v>
      </c>
      <c r="E618" s="12"/>
      <c r="F618" s="14">
        <f>SUM(F619:F619)</f>
        <v>4224000</v>
      </c>
      <c r="G618" s="14">
        <f>SUM(G619:G619)</f>
        <v>4224000</v>
      </c>
      <c r="H618" s="14">
        <f>SUM(H619:H619)</f>
        <v>4224000</v>
      </c>
      <c r="I618" s="14">
        <f>SUM(I619:I619)</f>
        <v>4224000</v>
      </c>
    </row>
    <row r="619" spans="1:9" ht="38.25" x14ac:dyDescent="0.25">
      <c r="A619" s="16" t="s">
        <v>252</v>
      </c>
      <c r="B619" s="12" t="s">
        <v>240</v>
      </c>
      <c r="C619" s="12" t="s">
        <v>61</v>
      </c>
      <c r="D619" s="12" t="s">
        <v>606</v>
      </c>
      <c r="E619" s="12" t="s">
        <v>253</v>
      </c>
      <c r="F619" s="14">
        <f>'[1]9.1 ведомства'!G1215</f>
        <v>4224000</v>
      </c>
      <c r="G619" s="14">
        <f>'[1]9.1 ведомства'!H1215</f>
        <v>4224000</v>
      </c>
      <c r="H619" s="14">
        <f>'[1]9.1 ведомства'!I1215</f>
        <v>4224000</v>
      </c>
      <c r="I619" s="14">
        <f>'[1]9.1 ведомства'!J1215</f>
        <v>4224000</v>
      </c>
    </row>
    <row r="620" spans="1:9" ht="102" x14ac:dyDescent="0.25">
      <c r="A620" s="16" t="s">
        <v>607</v>
      </c>
      <c r="B620" s="12" t="s">
        <v>240</v>
      </c>
      <c r="C620" s="12" t="s">
        <v>61</v>
      </c>
      <c r="D620" s="12" t="s">
        <v>608</v>
      </c>
      <c r="E620" s="13"/>
      <c r="F620" s="14">
        <f>F621</f>
        <v>338400</v>
      </c>
      <c r="G620" s="14">
        <f t="shared" ref="G620:I620" si="285">G621</f>
        <v>338400</v>
      </c>
      <c r="H620" s="14">
        <f t="shared" si="285"/>
        <v>352800</v>
      </c>
      <c r="I620" s="14">
        <f t="shared" si="285"/>
        <v>352800</v>
      </c>
    </row>
    <row r="621" spans="1:9" ht="76.5" x14ac:dyDescent="0.25">
      <c r="A621" s="16" t="s">
        <v>24</v>
      </c>
      <c r="B621" s="12" t="s">
        <v>240</v>
      </c>
      <c r="C621" s="12" t="s">
        <v>61</v>
      </c>
      <c r="D621" s="12" t="s">
        <v>608</v>
      </c>
      <c r="E621" s="13">
        <v>100</v>
      </c>
      <c r="F621" s="14">
        <f>'[1]9.1 ведомства'!G292</f>
        <v>338400</v>
      </c>
      <c r="G621" s="14">
        <f>'[1]9.1 ведомства'!H292</f>
        <v>338400</v>
      </c>
      <c r="H621" s="14">
        <f>'[1]9.1 ведомства'!I292</f>
        <v>352800</v>
      </c>
      <c r="I621" s="14">
        <f>'[1]9.1 ведомства'!J292</f>
        <v>352800</v>
      </c>
    </row>
    <row r="622" spans="1:9" ht="63.75" x14ac:dyDescent="0.25">
      <c r="A622" s="16" t="s">
        <v>609</v>
      </c>
      <c r="B622" s="12" t="s">
        <v>240</v>
      </c>
      <c r="C622" s="12" t="s">
        <v>61</v>
      </c>
      <c r="D622" s="12" t="s">
        <v>610</v>
      </c>
      <c r="E622" s="13"/>
      <c r="F622" s="14">
        <f>SUM(F623:F624)</f>
        <v>1874000</v>
      </c>
      <c r="G622" s="14">
        <f t="shared" ref="G622:I622" si="286">SUM(G623:G624)</f>
        <v>1874000</v>
      </c>
      <c r="H622" s="14">
        <f t="shared" si="286"/>
        <v>1950000</v>
      </c>
      <c r="I622" s="14">
        <f t="shared" si="286"/>
        <v>1950000</v>
      </c>
    </row>
    <row r="623" spans="1:9" ht="76.5" x14ac:dyDescent="0.25">
      <c r="A623" s="16" t="s">
        <v>24</v>
      </c>
      <c r="B623" s="12" t="s">
        <v>240</v>
      </c>
      <c r="C623" s="12" t="s">
        <v>61</v>
      </c>
      <c r="D623" s="12" t="s">
        <v>610</v>
      </c>
      <c r="E623" s="13">
        <v>100</v>
      </c>
      <c r="F623" s="27">
        <f>'[1]9.1 ведомства'!G294</f>
        <v>1646562</v>
      </c>
      <c r="G623" s="27">
        <f>'[1]9.1 ведомства'!H294</f>
        <v>1646562</v>
      </c>
      <c r="H623" s="27">
        <f>'[1]9.1 ведомства'!I294</f>
        <v>1646562</v>
      </c>
      <c r="I623" s="27">
        <f>'[1]9.1 ведомства'!J294</f>
        <v>1646562</v>
      </c>
    </row>
    <row r="624" spans="1:9" ht="25.5" x14ac:dyDescent="0.25">
      <c r="A624" s="16" t="s">
        <v>27</v>
      </c>
      <c r="B624" s="12" t="s">
        <v>240</v>
      </c>
      <c r="C624" s="12" t="s">
        <v>61</v>
      </c>
      <c r="D624" s="12" t="s">
        <v>610</v>
      </c>
      <c r="E624" s="13">
        <v>200</v>
      </c>
      <c r="F624" s="27">
        <f>'[1]9.1 ведомства'!G295</f>
        <v>227438</v>
      </c>
      <c r="G624" s="27">
        <f>'[1]9.1 ведомства'!H295</f>
        <v>227438</v>
      </c>
      <c r="H624" s="27">
        <f>'[1]9.1 ведомства'!I295</f>
        <v>303438</v>
      </c>
      <c r="I624" s="27">
        <f>'[1]9.1 ведомства'!J295</f>
        <v>303438</v>
      </c>
    </row>
    <row r="625" spans="1:9" ht="89.25" x14ac:dyDescent="0.25">
      <c r="A625" s="16" t="s">
        <v>611</v>
      </c>
      <c r="B625" s="12" t="s">
        <v>240</v>
      </c>
      <c r="C625" s="12" t="s">
        <v>61</v>
      </c>
      <c r="D625" s="12" t="s">
        <v>612</v>
      </c>
      <c r="E625" s="13"/>
      <c r="F625" s="27">
        <f>F626</f>
        <v>4224000</v>
      </c>
      <c r="G625" s="27">
        <f t="shared" ref="G625:I625" si="287">G626</f>
        <v>4224000</v>
      </c>
      <c r="H625" s="27">
        <f t="shared" si="287"/>
        <v>4224000</v>
      </c>
      <c r="I625" s="27">
        <f t="shared" si="287"/>
        <v>4224000</v>
      </c>
    </row>
    <row r="626" spans="1:9" ht="38.25" x14ac:dyDescent="0.25">
      <c r="A626" s="16" t="s">
        <v>252</v>
      </c>
      <c r="B626" s="12" t="s">
        <v>240</v>
      </c>
      <c r="C626" s="12" t="s">
        <v>61</v>
      </c>
      <c r="D626" s="12" t="s">
        <v>612</v>
      </c>
      <c r="E626" s="13">
        <v>400</v>
      </c>
      <c r="F626" s="27">
        <f>'[1]9.1 ведомства'!G1215</f>
        <v>4224000</v>
      </c>
      <c r="G626" s="27">
        <f>'[1]9.1 ведомства'!H1215</f>
        <v>4224000</v>
      </c>
      <c r="H626" s="27">
        <f>'[1]9.1 ведомства'!I1215</f>
        <v>4224000</v>
      </c>
      <c r="I626" s="27">
        <f>'[1]9.1 ведомства'!J1215</f>
        <v>4224000</v>
      </c>
    </row>
    <row r="627" spans="1:9" ht="25.5" x14ac:dyDescent="0.25">
      <c r="A627" s="28" t="s">
        <v>613</v>
      </c>
      <c r="B627" s="12" t="s">
        <v>240</v>
      </c>
      <c r="C627" s="12" t="s">
        <v>83</v>
      </c>
      <c r="D627" s="12"/>
      <c r="E627" s="12"/>
      <c r="F627" s="14">
        <f>F628</f>
        <v>1013000</v>
      </c>
      <c r="G627" s="14">
        <f t="shared" ref="G627:I628" si="288">G628</f>
        <v>0</v>
      </c>
      <c r="H627" s="14">
        <f t="shared" si="288"/>
        <v>400000</v>
      </c>
      <c r="I627" s="14">
        <f t="shared" si="288"/>
        <v>0</v>
      </c>
    </row>
    <row r="628" spans="1:9" ht="25.5" x14ac:dyDescent="0.25">
      <c r="A628" s="11" t="s">
        <v>172</v>
      </c>
      <c r="B628" s="12" t="s">
        <v>240</v>
      </c>
      <c r="C628" s="12" t="s">
        <v>83</v>
      </c>
      <c r="D628" s="12" t="s">
        <v>101</v>
      </c>
      <c r="E628" s="12"/>
      <c r="F628" s="14">
        <f>F629</f>
        <v>1013000</v>
      </c>
      <c r="G628" s="14">
        <f t="shared" si="288"/>
        <v>0</v>
      </c>
      <c r="H628" s="14">
        <f t="shared" si="288"/>
        <v>400000</v>
      </c>
      <c r="I628" s="14">
        <f t="shared" si="288"/>
        <v>0</v>
      </c>
    </row>
    <row r="629" spans="1:9" ht="25.5" x14ac:dyDescent="0.25">
      <c r="A629" s="16" t="s">
        <v>614</v>
      </c>
      <c r="B629" s="12" t="s">
        <v>240</v>
      </c>
      <c r="C629" s="12" t="s">
        <v>83</v>
      </c>
      <c r="D629" s="12" t="s">
        <v>615</v>
      </c>
      <c r="E629" s="12"/>
      <c r="F629" s="14">
        <f>+F630</f>
        <v>1013000</v>
      </c>
      <c r="G629" s="14">
        <f t="shared" ref="G629:I629" si="289">+G630</f>
        <v>0</v>
      </c>
      <c r="H629" s="14">
        <f t="shared" si="289"/>
        <v>400000</v>
      </c>
      <c r="I629" s="14">
        <f t="shared" si="289"/>
        <v>0</v>
      </c>
    </row>
    <row r="630" spans="1:9" ht="25.5" x14ac:dyDescent="0.25">
      <c r="A630" s="16" t="s">
        <v>616</v>
      </c>
      <c r="B630" s="12" t="s">
        <v>240</v>
      </c>
      <c r="C630" s="12" t="s">
        <v>83</v>
      </c>
      <c r="D630" s="12" t="s">
        <v>617</v>
      </c>
      <c r="E630" s="12"/>
      <c r="F630" s="14">
        <f>F631</f>
        <v>1013000</v>
      </c>
      <c r="G630" s="14">
        <f t="shared" ref="G630:I630" si="290">G631</f>
        <v>0</v>
      </c>
      <c r="H630" s="14">
        <f t="shared" si="290"/>
        <v>400000</v>
      </c>
      <c r="I630" s="14">
        <f t="shared" si="290"/>
        <v>0</v>
      </c>
    </row>
    <row r="631" spans="1:9" ht="25.5" x14ac:dyDescent="0.25">
      <c r="A631" s="17" t="s">
        <v>112</v>
      </c>
      <c r="B631" s="12" t="s">
        <v>240</v>
      </c>
      <c r="C631" s="12" t="s">
        <v>83</v>
      </c>
      <c r="D631" s="12" t="s">
        <v>618</v>
      </c>
      <c r="E631" s="12"/>
      <c r="F631" s="14">
        <f>SUM(F632:F633)</f>
        <v>1013000</v>
      </c>
      <c r="G631" s="14">
        <f t="shared" ref="G631:I631" si="291">SUM(G632:G633)</f>
        <v>0</v>
      </c>
      <c r="H631" s="14">
        <f t="shared" si="291"/>
        <v>400000</v>
      </c>
      <c r="I631" s="14">
        <f t="shared" si="291"/>
        <v>0</v>
      </c>
    </row>
    <row r="632" spans="1:9" ht="25.5" x14ac:dyDescent="0.25">
      <c r="A632" s="16" t="s">
        <v>27</v>
      </c>
      <c r="B632" s="12" t="s">
        <v>240</v>
      </c>
      <c r="C632" s="12" t="s">
        <v>83</v>
      </c>
      <c r="D632" s="12" t="s">
        <v>618</v>
      </c>
      <c r="E632" s="12" t="s">
        <v>28</v>
      </c>
      <c r="F632" s="14">
        <f>'[1]9.1 ведомства'!G988</f>
        <v>200000</v>
      </c>
      <c r="G632" s="14">
        <f>'[1]9.1 ведомства'!H988</f>
        <v>0</v>
      </c>
      <c r="H632" s="14">
        <f>'[1]9.1 ведомства'!I988</f>
        <v>400000</v>
      </c>
      <c r="I632" s="14">
        <f>'[1]9.1 ведомства'!J988</f>
        <v>0</v>
      </c>
    </row>
    <row r="633" spans="1:9" ht="38.25" x14ac:dyDescent="0.25">
      <c r="A633" s="16" t="s">
        <v>144</v>
      </c>
      <c r="B633" s="12" t="s">
        <v>240</v>
      </c>
      <c r="C633" s="12" t="s">
        <v>83</v>
      </c>
      <c r="D633" s="12" t="s">
        <v>618</v>
      </c>
      <c r="E633" s="12" t="s">
        <v>249</v>
      </c>
      <c r="F633" s="14">
        <f>'[1]9.1 ведомства'!G605+'[1]9.1 ведомства'!G760</f>
        <v>813000</v>
      </c>
      <c r="G633" s="14">
        <f>'[1]9.1 ведомства'!H605+'[1]9.1 ведомства'!H760</f>
        <v>0</v>
      </c>
      <c r="H633" s="14">
        <f>'[1]9.1 ведомства'!I605+'[1]9.1 ведомства'!I760</f>
        <v>0</v>
      </c>
      <c r="I633" s="14">
        <f>'[1]9.1 ведомства'!J605+'[1]9.1 ведомства'!J760</f>
        <v>0</v>
      </c>
    </row>
    <row r="634" spans="1:9" x14ac:dyDescent="0.25">
      <c r="A634" s="16" t="s">
        <v>619</v>
      </c>
      <c r="B634" s="12" t="s">
        <v>95</v>
      </c>
      <c r="C634" s="12"/>
      <c r="D634" s="12"/>
      <c r="E634" s="13"/>
      <c r="F634" s="27">
        <f t="shared" ref="F634:I638" si="292">F635</f>
        <v>500000</v>
      </c>
      <c r="G634" s="27">
        <f t="shared" si="292"/>
        <v>0</v>
      </c>
      <c r="H634" s="27">
        <f t="shared" si="292"/>
        <v>500000</v>
      </c>
      <c r="I634" s="27">
        <f t="shared" si="292"/>
        <v>0</v>
      </c>
    </row>
    <row r="635" spans="1:9" ht="25.5" x14ac:dyDescent="0.25">
      <c r="A635" s="16" t="s">
        <v>620</v>
      </c>
      <c r="B635" s="12" t="s">
        <v>95</v>
      </c>
      <c r="C635" s="12" t="s">
        <v>79</v>
      </c>
      <c r="D635" s="12"/>
      <c r="E635" s="13"/>
      <c r="F635" s="27">
        <f t="shared" si="292"/>
        <v>500000</v>
      </c>
      <c r="G635" s="27">
        <f t="shared" si="292"/>
        <v>0</v>
      </c>
      <c r="H635" s="27">
        <f t="shared" si="292"/>
        <v>500000</v>
      </c>
      <c r="I635" s="27">
        <f t="shared" si="292"/>
        <v>0</v>
      </c>
    </row>
    <row r="636" spans="1:9" ht="25.5" x14ac:dyDescent="0.25">
      <c r="A636" s="11" t="s">
        <v>172</v>
      </c>
      <c r="B636" s="12" t="s">
        <v>95</v>
      </c>
      <c r="C636" s="12" t="s">
        <v>79</v>
      </c>
      <c r="D636" s="12" t="s">
        <v>101</v>
      </c>
      <c r="E636" s="13"/>
      <c r="F636" s="27">
        <f t="shared" si="292"/>
        <v>500000</v>
      </c>
      <c r="G636" s="27">
        <f t="shared" si="292"/>
        <v>0</v>
      </c>
      <c r="H636" s="27">
        <f t="shared" si="292"/>
        <v>500000</v>
      </c>
      <c r="I636" s="27">
        <f t="shared" si="292"/>
        <v>0</v>
      </c>
    </row>
    <row r="637" spans="1:9" ht="51" x14ac:dyDescent="0.25">
      <c r="A637" s="16" t="s">
        <v>621</v>
      </c>
      <c r="B637" s="12" t="s">
        <v>95</v>
      </c>
      <c r="C637" s="12" t="s">
        <v>79</v>
      </c>
      <c r="D637" s="12" t="s">
        <v>622</v>
      </c>
      <c r="E637" s="13"/>
      <c r="F637" s="27">
        <f t="shared" si="292"/>
        <v>500000</v>
      </c>
      <c r="G637" s="27">
        <f t="shared" si="292"/>
        <v>0</v>
      </c>
      <c r="H637" s="27">
        <f t="shared" si="292"/>
        <v>500000</v>
      </c>
      <c r="I637" s="27">
        <f t="shared" si="292"/>
        <v>0</v>
      </c>
    </row>
    <row r="638" spans="1:9" ht="51" x14ac:dyDescent="0.25">
      <c r="A638" s="16" t="s">
        <v>623</v>
      </c>
      <c r="B638" s="12" t="s">
        <v>95</v>
      </c>
      <c r="C638" s="12" t="s">
        <v>79</v>
      </c>
      <c r="D638" s="12" t="s">
        <v>624</v>
      </c>
      <c r="E638" s="13"/>
      <c r="F638" s="27">
        <f t="shared" si="292"/>
        <v>500000</v>
      </c>
      <c r="G638" s="27">
        <f t="shared" si="292"/>
        <v>0</v>
      </c>
      <c r="H638" s="27">
        <f t="shared" si="292"/>
        <v>500000</v>
      </c>
      <c r="I638" s="27">
        <f t="shared" si="292"/>
        <v>0</v>
      </c>
    </row>
    <row r="639" spans="1:9" ht="25.5" x14ac:dyDescent="0.25">
      <c r="A639" s="17" t="s">
        <v>112</v>
      </c>
      <c r="B639" s="12" t="s">
        <v>95</v>
      </c>
      <c r="C639" s="12" t="s">
        <v>79</v>
      </c>
      <c r="D639" s="12" t="s">
        <v>625</v>
      </c>
      <c r="E639" s="13"/>
      <c r="F639" s="27">
        <f>SUM(F640:F640)</f>
        <v>500000</v>
      </c>
      <c r="G639" s="27">
        <f>SUM(G640:G640)</f>
        <v>0</v>
      </c>
      <c r="H639" s="27">
        <f>SUM(H640:H640)</f>
        <v>500000</v>
      </c>
      <c r="I639" s="27">
        <f>SUM(I640:I640)</f>
        <v>0</v>
      </c>
    </row>
    <row r="640" spans="1:9" ht="25.5" x14ac:dyDescent="0.25">
      <c r="A640" s="16" t="s">
        <v>27</v>
      </c>
      <c r="B640" s="12" t="s">
        <v>95</v>
      </c>
      <c r="C640" s="12" t="s">
        <v>79</v>
      </c>
      <c r="D640" s="12" t="s">
        <v>625</v>
      </c>
      <c r="E640" s="13">
        <v>200</v>
      </c>
      <c r="F640" s="27">
        <f>'[1]9.1 ведомства'!G309</f>
        <v>500000</v>
      </c>
      <c r="G640" s="27">
        <f>'[1]9.1 ведомства'!H309</f>
        <v>0</v>
      </c>
      <c r="H640" s="27">
        <f>'[1]9.1 ведомства'!I309</f>
        <v>500000</v>
      </c>
      <c r="I640" s="27">
        <f>'[1]9.1 ведомства'!J309</f>
        <v>0</v>
      </c>
    </row>
    <row r="641" spans="1:9" x14ac:dyDescent="0.25">
      <c r="A641" s="16" t="s">
        <v>626</v>
      </c>
      <c r="B641" s="12" t="s">
        <v>255</v>
      </c>
      <c r="C641" s="12"/>
      <c r="D641" s="12"/>
      <c r="E641" s="13"/>
      <c r="F641" s="27">
        <f>F642+F649</f>
        <v>15365872</v>
      </c>
      <c r="G641" s="27">
        <f t="shared" ref="G641:I641" si="293">G642+G649</f>
        <v>0</v>
      </c>
      <c r="H641" s="27">
        <f t="shared" si="293"/>
        <v>15365872</v>
      </c>
      <c r="I641" s="27">
        <f t="shared" si="293"/>
        <v>0</v>
      </c>
    </row>
    <row r="642" spans="1:9" x14ac:dyDescent="0.25">
      <c r="A642" s="16" t="s">
        <v>627</v>
      </c>
      <c r="B642" s="12" t="s">
        <v>255</v>
      </c>
      <c r="C642" s="12" t="s">
        <v>15</v>
      </c>
      <c r="D642" s="12"/>
      <c r="E642" s="13"/>
      <c r="F642" s="27">
        <f>F643</f>
        <v>5169000</v>
      </c>
      <c r="G642" s="27">
        <f t="shared" ref="G642:I643" si="294">G643</f>
        <v>0</v>
      </c>
      <c r="H642" s="27">
        <f t="shared" si="294"/>
        <v>5169000</v>
      </c>
      <c r="I642" s="27">
        <f t="shared" si="294"/>
        <v>0</v>
      </c>
    </row>
    <row r="643" spans="1:9" x14ac:dyDescent="0.25">
      <c r="A643" s="15" t="s">
        <v>18</v>
      </c>
      <c r="B643" s="12" t="s">
        <v>255</v>
      </c>
      <c r="C643" s="12" t="s">
        <v>15</v>
      </c>
      <c r="D643" s="12" t="s">
        <v>19</v>
      </c>
      <c r="E643" s="13"/>
      <c r="F643" s="14">
        <f>F644</f>
        <v>5169000</v>
      </c>
      <c r="G643" s="14">
        <f t="shared" si="294"/>
        <v>0</v>
      </c>
      <c r="H643" s="14">
        <f t="shared" si="294"/>
        <v>5169000</v>
      </c>
      <c r="I643" s="14">
        <f t="shared" si="294"/>
        <v>0</v>
      </c>
    </row>
    <row r="644" spans="1:9" ht="38.25" x14ac:dyDescent="0.25">
      <c r="A644" s="17" t="s">
        <v>155</v>
      </c>
      <c r="B644" s="12" t="s">
        <v>255</v>
      </c>
      <c r="C644" s="12" t="s">
        <v>15</v>
      </c>
      <c r="D644" s="12" t="s">
        <v>156</v>
      </c>
      <c r="E644" s="13"/>
      <c r="F644" s="14">
        <f>F645+F647</f>
        <v>5169000</v>
      </c>
      <c r="G644" s="14">
        <f t="shared" ref="G644:I644" si="295">G645+G647</f>
        <v>0</v>
      </c>
      <c r="H644" s="14">
        <f t="shared" si="295"/>
        <v>5169000</v>
      </c>
      <c r="I644" s="14">
        <f t="shared" si="295"/>
        <v>0</v>
      </c>
    </row>
    <row r="645" spans="1:9" ht="63.75" x14ac:dyDescent="0.25">
      <c r="A645" s="16" t="s">
        <v>29</v>
      </c>
      <c r="B645" s="12" t="s">
        <v>255</v>
      </c>
      <c r="C645" s="12" t="s">
        <v>15</v>
      </c>
      <c r="D645" s="12" t="s">
        <v>157</v>
      </c>
      <c r="E645" s="13"/>
      <c r="F645" s="14">
        <f>F646</f>
        <v>110000</v>
      </c>
      <c r="G645" s="14">
        <f t="shared" ref="G645:I645" si="296">G646</f>
        <v>0</v>
      </c>
      <c r="H645" s="14">
        <f t="shared" si="296"/>
        <v>110000</v>
      </c>
      <c r="I645" s="14">
        <f t="shared" si="296"/>
        <v>0</v>
      </c>
    </row>
    <row r="646" spans="1:9" ht="38.25" x14ac:dyDescent="0.25">
      <c r="A646" s="16" t="s">
        <v>144</v>
      </c>
      <c r="B646" s="12" t="s">
        <v>255</v>
      </c>
      <c r="C646" s="12" t="s">
        <v>15</v>
      </c>
      <c r="D646" s="12" t="s">
        <v>157</v>
      </c>
      <c r="E646" s="13">
        <v>600</v>
      </c>
      <c r="F646" s="14">
        <f>'[1]9.1 ведомства'!G315</f>
        <v>110000</v>
      </c>
      <c r="G646" s="14">
        <f>'[1]9.1 ведомства'!H315</f>
        <v>0</v>
      </c>
      <c r="H646" s="14">
        <f>'[1]9.1 ведомства'!I315</f>
        <v>110000</v>
      </c>
      <c r="I646" s="14">
        <f>'[1]9.1 ведомства'!J315</f>
        <v>0</v>
      </c>
    </row>
    <row r="647" spans="1:9" ht="76.5" x14ac:dyDescent="0.25">
      <c r="A647" s="16" t="s">
        <v>628</v>
      </c>
      <c r="B647" s="12" t="s">
        <v>255</v>
      </c>
      <c r="C647" s="12" t="s">
        <v>15</v>
      </c>
      <c r="D647" s="12" t="s">
        <v>629</v>
      </c>
      <c r="E647" s="13"/>
      <c r="F647" s="27">
        <f>F648</f>
        <v>5059000</v>
      </c>
      <c r="G647" s="27">
        <f t="shared" ref="G647:I647" si="297">G648</f>
        <v>0</v>
      </c>
      <c r="H647" s="27">
        <f t="shared" si="297"/>
        <v>5059000</v>
      </c>
      <c r="I647" s="27">
        <f t="shared" si="297"/>
        <v>0</v>
      </c>
    </row>
    <row r="648" spans="1:9" ht="38.25" x14ac:dyDescent="0.25">
      <c r="A648" s="16" t="s">
        <v>144</v>
      </c>
      <c r="B648" s="12" t="s">
        <v>255</v>
      </c>
      <c r="C648" s="12" t="s">
        <v>15</v>
      </c>
      <c r="D648" s="12" t="s">
        <v>629</v>
      </c>
      <c r="E648" s="13">
        <v>600</v>
      </c>
      <c r="F648" s="27">
        <f>'[1]9.1 ведомства'!G317</f>
        <v>5059000</v>
      </c>
      <c r="G648" s="27">
        <f>'[1]9.1 ведомства'!H317</f>
        <v>0</v>
      </c>
      <c r="H648" s="27">
        <f>'[1]9.1 ведомства'!I317</f>
        <v>5059000</v>
      </c>
      <c r="I648" s="27">
        <f>'[1]9.1 ведомства'!J317</f>
        <v>0</v>
      </c>
    </row>
    <row r="649" spans="1:9" x14ac:dyDescent="0.25">
      <c r="A649" s="16" t="s">
        <v>630</v>
      </c>
      <c r="B649" s="12" t="s">
        <v>255</v>
      </c>
      <c r="C649" s="12" t="s">
        <v>17</v>
      </c>
      <c r="D649" s="12"/>
      <c r="E649" s="13"/>
      <c r="F649" s="27">
        <f>F650</f>
        <v>10196872</v>
      </c>
      <c r="G649" s="27">
        <f t="shared" ref="G649:I650" si="298">G650</f>
        <v>0</v>
      </c>
      <c r="H649" s="27">
        <f t="shared" si="298"/>
        <v>10196872</v>
      </c>
      <c r="I649" s="27">
        <f t="shared" si="298"/>
        <v>0</v>
      </c>
    </row>
    <row r="650" spans="1:9" x14ac:dyDescent="0.25">
      <c r="A650" s="15" t="s">
        <v>18</v>
      </c>
      <c r="B650" s="12" t="s">
        <v>255</v>
      </c>
      <c r="C650" s="12" t="s">
        <v>17</v>
      </c>
      <c r="D650" s="12" t="s">
        <v>19</v>
      </c>
      <c r="E650" s="13"/>
      <c r="F650" s="27">
        <f>F651</f>
        <v>10196872</v>
      </c>
      <c r="G650" s="27">
        <f t="shared" si="298"/>
        <v>0</v>
      </c>
      <c r="H650" s="27">
        <f t="shared" si="298"/>
        <v>10196872</v>
      </c>
      <c r="I650" s="27">
        <f t="shared" si="298"/>
        <v>0</v>
      </c>
    </row>
    <row r="651" spans="1:9" ht="38.25" x14ac:dyDescent="0.25">
      <c r="A651" s="17" t="s">
        <v>155</v>
      </c>
      <c r="B651" s="12" t="s">
        <v>255</v>
      </c>
      <c r="C651" s="12" t="s">
        <v>17</v>
      </c>
      <c r="D651" s="12" t="s">
        <v>156</v>
      </c>
      <c r="E651" s="13"/>
      <c r="F651" s="27">
        <f>F652+F654</f>
        <v>10196872</v>
      </c>
      <c r="G651" s="27">
        <f t="shared" ref="G651:I651" si="299">G652+G654</f>
        <v>0</v>
      </c>
      <c r="H651" s="27">
        <f t="shared" si="299"/>
        <v>10196872</v>
      </c>
      <c r="I651" s="27">
        <f t="shared" si="299"/>
        <v>0</v>
      </c>
    </row>
    <row r="652" spans="1:9" ht="63.75" x14ac:dyDescent="0.25">
      <c r="A652" s="16" t="s">
        <v>29</v>
      </c>
      <c r="B652" s="12" t="s">
        <v>255</v>
      </c>
      <c r="C652" s="12" t="s">
        <v>17</v>
      </c>
      <c r="D652" s="12" t="s">
        <v>157</v>
      </c>
      <c r="E652" s="13"/>
      <c r="F652" s="27">
        <f>F653</f>
        <v>193000</v>
      </c>
      <c r="G652" s="27">
        <f t="shared" ref="G652:I652" si="300">G653</f>
        <v>0</v>
      </c>
      <c r="H652" s="27">
        <f t="shared" si="300"/>
        <v>193000</v>
      </c>
      <c r="I652" s="27">
        <f t="shared" si="300"/>
        <v>0</v>
      </c>
    </row>
    <row r="653" spans="1:9" ht="38.25" x14ac:dyDescent="0.25">
      <c r="A653" s="16" t="s">
        <v>144</v>
      </c>
      <c r="B653" s="12" t="s">
        <v>255</v>
      </c>
      <c r="C653" s="12" t="s">
        <v>17</v>
      </c>
      <c r="D653" s="12" t="s">
        <v>157</v>
      </c>
      <c r="E653" s="13">
        <v>600</v>
      </c>
      <c r="F653" s="27">
        <f>'[1]9.1 ведомства'!G322</f>
        <v>193000</v>
      </c>
      <c r="G653" s="27">
        <f>'[1]9.1 ведомства'!H322</f>
        <v>0</v>
      </c>
      <c r="H653" s="27">
        <f>'[1]9.1 ведомства'!I322</f>
        <v>193000</v>
      </c>
      <c r="I653" s="27">
        <f>'[1]9.1 ведомства'!J322</f>
        <v>0</v>
      </c>
    </row>
    <row r="654" spans="1:9" ht="76.5" x14ac:dyDescent="0.25">
      <c r="A654" s="16" t="s">
        <v>628</v>
      </c>
      <c r="B654" s="12" t="s">
        <v>255</v>
      </c>
      <c r="C654" s="12" t="s">
        <v>17</v>
      </c>
      <c r="D654" s="12" t="s">
        <v>629</v>
      </c>
      <c r="E654" s="13"/>
      <c r="F654" s="27">
        <f>F655</f>
        <v>10003872</v>
      </c>
      <c r="G654" s="27">
        <f t="shared" ref="G654:I654" si="301">G655</f>
        <v>0</v>
      </c>
      <c r="H654" s="27">
        <f t="shared" si="301"/>
        <v>10003872</v>
      </c>
      <c r="I654" s="27">
        <f t="shared" si="301"/>
        <v>0</v>
      </c>
    </row>
    <row r="655" spans="1:9" ht="38.25" x14ac:dyDescent="0.25">
      <c r="A655" s="16" t="s">
        <v>144</v>
      </c>
      <c r="B655" s="12" t="s">
        <v>255</v>
      </c>
      <c r="C655" s="12" t="s">
        <v>17</v>
      </c>
      <c r="D655" s="12" t="s">
        <v>629</v>
      </c>
      <c r="E655" s="13">
        <v>600</v>
      </c>
      <c r="F655" s="27">
        <f>'[1]9.1 ведомства'!G324</f>
        <v>10003872</v>
      </c>
      <c r="G655" s="27">
        <f>'[1]9.1 ведомства'!H324</f>
        <v>0</v>
      </c>
      <c r="H655" s="27">
        <f>'[1]9.1 ведомства'!I324</f>
        <v>10003872</v>
      </c>
      <c r="I655" s="27">
        <f>'[1]9.1 ведомства'!J324</f>
        <v>0</v>
      </c>
    </row>
    <row r="656" spans="1:9" ht="25.5" x14ac:dyDescent="0.25">
      <c r="A656" s="16" t="s">
        <v>631</v>
      </c>
      <c r="B656" s="13">
        <v>13</v>
      </c>
      <c r="C656" s="12"/>
      <c r="D656" s="12"/>
      <c r="E656" s="13"/>
      <c r="F656" s="14">
        <f t="shared" ref="F656:I661" si="302">F657</f>
        <v>31620000</v>
      </c>
      <c r="G656" s="14">
        <f t="shared" si="302"/>
        <v>0</v>
      </c>
      <c r="H656" s="14">
        <f t="shared" si="302"/>
        <v>44120000</v>
      </c>
      <c r="I656" s="14">
        <f t="shared" si="302"/>
        <v>0</v>
      </c>
    </row>
    <row r="657" spans="1:11" ht="25.5" x14ac:dyDescent="0.25">
      <c r="A657" s="16" t="s">
        <v>632</v>
      </c>
      <c r="B657" s="13">
        <v>13</v>
      </c>
      <c r="C657" s="12" t="s">
        <v>15</v>
      </c>
      <c r="D657" s="12"/>
      <c r="E657" s="13"/>
      <c r="F657" s="14">
        <f>F658+F663</f>
        <v>31620000</v>
      </c>
      <c r="G657" s="14">
        <f t="shared" ref="G657:I657" si="303">G658+G663</f>
        <v>0</v>
      </c>
      <c r="H657" s="14">
        <f t="shared" si="303"/>
        <v>44120000</v>
      </c>
      <c r="I657" s="14">
        <f t="shared" si="303"/>
        <v>0</v>
      </c>
    </row>
    <row r="658" spans="1:11" ht="51" x14ac:dyDescent="0.25">
      <c r="A658" s="16" t="s">
        <v>70</v>
      </c>
      <c r="B658" s="13">
        <v>13</v>
      </c>
      <c r="C658" s="12" t="s">
        <v>15</v>
      </c>
      <c r="D658" s="12" t="s">
        <v>71</v>
      </c>
      <c r="E658" s="13"/>
      <c r="F658" s="14">
        <f t="shared" si="302"/>
        <v>31620000</v>
      </c>
      <c r="G658" s="14">
        <f t="shared" si="302"/>
        <v>0</v>
      </c>
      <c r="H658" s="14">
        <f t="shared" si="302"/>
        <v>44120000</v>
      </c>
      <c r="I658" s="14">
        <f t="shared" si="302"/>
        <v>0</v>
      </c>
    </row>
    <row r="659" spans="1:11" ht="25.5" x14ac:dyDescent="0.25">
      <c r="A659" s="16" t="s">
        <v>72</v>
      </c>
      <c r="B659" s="13">
        <v>13</v>
      </c>
      <c r="C659" s="12" t="s">
        <v>15</v>
      </c>
      <c r="D659" s="12" t="s">
        <v>73</v>
      </c>
      <c r="E659" s="13"/>
      <c r="F659" s="14">
        <f t="shared" si="302"/>
        <v>31620000</v>
      </c>
      <c r="G659" s="14">
        <f t="shared" si="302"/>
        <v>0</v>
      </c>
      <c r="H659" s="14">
        <f t="shared" si="302"/>
        <v>44120000</v>
      </c>
      <c r="I659" s="14">
        <f t="shared" si="302"/>
        <v>0</v>
      </c>
    </row>
    <row r="660" spans="1:11" ht="25.5" x14ac:dyDescent="0.25">
      <c r="A660" s="16" t="s">
        <v>633</v>
      </c>
      <c r="B660" s="13">
        <v>13</v>
      </c>
      <c r="C660" s="12" t="s">
        <v>15</v>
      </c>
      <c r="D660" s="12" t="s">
        <v>634</v>
      </c>
      <c r="E660" s="13"/>
      <c r="F660" s="14">
        <f t="shared" si="302"/>
        <v>31620000</v>
      </c>
      <c r="G660" s="14">
        <f t="shared" si="302"/>
        <v>0</v>
      </c>
      <c r="H660" s="14">
        <f t="shared" si="302"/>
        <v>44120000</v>
      </c>
      <c r="I660" s="14">
        <f t="shared" si="302"/>
        <v>0</v>
      </c>
    </row>
    <row r="661" spans="1:11" ht="25.5" x14ac:dyDescent="0.25">
      <c r="A661" s="17" t="s">
        <v>635</v>
      </c>
      <c r="B661" s="13">
        <v>13</v>
      </c>
      <c r="C661" s="12" t="s">
        <v>15</v>
      </c>
      <c r="D661" s="12" t="s">
        <v>636</v>
      </c>
      <c r="E661" s="13"/>
      <c r="F661" s="14">
        <f t="shared" si="302"/>
        <v>31620000</v>
      </c>
      <c r="G661" s="14">
        <f t="shared" si="302"/>
        <v>0</v>
      </c>
      <c r="H661" s="14">
        <f t="shared" si="302"/>
        <v>44120000</v>
      </c>
      <c r="I661" s="14">
        <f t="shared" si="302"/>
        <v>0</v>
      </c>
    </row>
    <row r="662" spans="1:11" ht="25.5" x14ac:dyDescent="0.25">
      <c r="A662" s="15" t="s">
        <v>637</v>
      </c>
      <c r="B662" s="13">
        <v>13</v>
      </c>
      <c r="C662" s="12" t="s">
        <v>15</v>
      </c>
      <c r="D662" s="12" t="s">
        <v>636</v>
      </c>
      <c r="E662" s="13">
        <v>700</v>
      </c>
      <c r="F662" s="14">
        <f>'[1]9.1 ведомства'!G404</f>
        <v>31620000</v>
      </c>
      <c r="G662" s="14">
        <f>'[1]9.1 ведомства'!H404</f>
        <v>0</v>
      </c>
      <c r="H662" s="14">
        <f>'[1]9.1 ведомства'!I404</f>
        <v>44120000</v>
      </c>
      <c r="I662" s="14">
        <f>'[1]9.1 ведомства'!J404</f>
        <v>0</v>
      </c>
    </row>
    <row r="663" spans="1:11" hidden="1" x14ac:dyDescent="0.25">
      <c r="A663" s="15" t="s">
        <v>18</v>
      </c>
      <c r="B663" s="13">
        <v>13</v>
      </c>
      <c r="C663" s="12" t="s">
        <v>15</v>
      </c>
      <c r="D663" s="12" t="s">
        <v>19</v>
      </c>
      <c r="E663" s="13"/>
      <c r="F663" s="14">
        <f>F664</f>
        <v>0</v>
      </c>
      <c r="G663" s="14">
        <f t="shared" ref="G663:I665" si="304">G664</f>
        <v>0</v>
      </c>
      <c r="H663" s="14">
        <f t="shared" si="304"/>
        <v>0</v>
      </c>
      <c r="I663" s="14">
        <f t="shared" si="304"/>
        <v>0</v>
      </c>
    </row>
    <row r="664" spans="1:11" ht="38.25" hidden="1" x14ac:dyDescent="0.25">
      <c r="A664" s="15" t="s">
        <v>20</v>
      </c>
      <c r="B664" s="13">
        <v>13</v>
      </c>
      <c r="C664" s="12" t="s">
        <v>15</v>
      </c>
      <c r="D664" s="12" t="s">
        <v>21</v>
      </c>
      <c r="E664" s="13"/>
      <c r="F664" s="14">
        <f>F665</f>
        <v>0</v>
      </c>
      <c r="G664" s="14">
        <f t="shared" si="304"/>
        <v>0</v>
      </c>
      <c r="H664" s="14">
        <f t="shared" si="304"/>
        <v>0</v>
      </c>
      <c r="I664" s="14">
        <f t="shared" si="304"/>
        <v>0</v>
      </c>
    </row>
    <row r="665" spans="1:11" ht="25.5" hidden="1" x14ac:dyDescent="0.25">
      <c r="A665" s="15" t="s">
        <v>638</v>
      </c>
      <c r="B665" s="13">
        <v>13</v>
      </c>
      <c r="C665" s="12" t="s">
        <v>15</v>
      </c>
      <c r="D665" s="12" t="s">
        <v>639</v>
      </c>
      <c r="E665" s="13"/>
      <c r="F665" s="14">
        <f>F666</f>
        <v>0</v>
      </c>
      <c r="G665" s="14">
        <f t="shared" si="304"/>
        <v>0</v>
      </c>
      <c r="H665" s="14">
        <f t="shared" si="304"/>
        <v>0</v>
      </c>
      <c r="I665" s="14">
        <f t="shared" si="304"/>
        <v>0</v>
      </c>
    </row>
    <row r="666" spans="1:11" hidden="1" x14ac:dyDescent="0.25">
      <c r="A666" s="16" t="s">
        <v>58</v>
      </c>
      <c r="B666" s="13">
        <v>13</v>
      </c>
      <c r="C666" s="12" t="s">
        <v>15</v>
      </c>
      <c r="D666" s="12" t="s">
        <v>639</v>
      </c>
      <c r="E666" s="13">
        <v>800</v>
      </c>
      <c r="F666" s="14">
        <f>'[1]9.1 ведомства'!G408</f>
        <v>0</v>
      </c>
      <c r="G666" s="14">
        <f>'[1]9.1 ведомства'!H408</f>
        <v>0</v>
      </c>
      <c r="H666" s="14">
        <f>'[1]9.1 ведомства'!I408</f>
        <v>0</v>
      </c>
      <c r="I666" s="14">
        <f>'[1]9.1 ведомства'!J408</f>
        <v>0</v>
      </c>
    </row>
    <row r="667" spans="1:11" x14ac:dyDescent="0.25">
      <c r="A667" s="39" t="s">
        <v>640</v>
      </c>
      <c r="B667" s="39"/>
      <c r="C667" s="39"/>
      <c r="D667" s="39"/>
      <c r="E667" s="39"/>
      <c r="F667" s="29">
        <f>F656+F641+F634+F570+F502+F367+F360+F275+F198+F159+F12</f>
        <v>2897870919.73</v>
      </c>
      <c r="G667" s="29">
        <f>G656+G641+G634+G570+G502+G367+G360+G275+G198+G159+G12</f>
        <v>1418388621.77</v>
      </c>
      <c r="H667" s="29">
        <f>H656+H641+H634+H570+H502+H367+H360+H275+H198+H159+H12</f>
        <v>3171459243.0599999</v>
      </c>
      <c r="I667" s="29">
        <f>I656+I641+I634+I570+I502+I367+I360+I275+I198+I159+I12</f>
        <v>1662645916.1700001</v>
      </c>
    </row>
    <row r="670" spans="1:11" x14ac:dyDescent="0.25">
      <c r="F670" s="30"/>
      <c r="G670" s="30"/>
      <c r="H670" s="30"/>
      <c r="I670" s="30"/>
      <c r="J670" s="31"/>
      <c r="K670" s="31"/>
    </row>
    <row r="671" spans="1:11" x14ac:dyDescent="0.25">
      <c r="B671" s="32"/>
      <c r="F671" s="30"/>
      <c r="G671" s="30"/>
      <c r="H671" s="30"/>
      <c r="I671" s="30"/>
      <c r="J671" s="31"/>
      <c r="K671" s="31"/>
    </row>
    <row r="672" spans="1:11" x14ac:dyDescent="0.25">
      <c r="B672" s="32"/>
      <c r="F672" s="30"/>
      <c r="G672" s="30"/>
      <c r="H672" s="30"/>
      <c r="I672" s="30"/>
      <c r="J672" s="31"/>
      <c r="K672" s="31"/>
    </row>
    <row r="673" spans="2:11" x14ac:dyDescent="0.25">
      <c r="B673" s="32"/>
      <c r="F673" s="30"/>
      <c r="G673" s="30"/>
      <c r="H673" s="30"/>
      <c r="I673" s="30"/>
      <c r="J673" s="31"/>
      <c r="K673" s="31"/>
    </row>
    <row r="674" spans="2:11" x14ac:dyDescent="0.25">
      <c r="B674" s="32"/>
      <c r="F674" s="30"/>
      <c r="G674" s="30"/>
      <c r="H674" s="30"/>
      <c r="I674" s="30"/>
      <c r="J674" s="31"/>
      <c r="K674" s="31"/>
    </row>
    <row r="675" spans="2:11" x14ac:dyDescent="0.25">
      <c r="B675" s="32"/>
      <c r="F675" s="30"/>
      <c r="G675" s="30"/>
      <c r="H675" s="30"/>
      <c r="I675" s="30"/>
      <c r="J675" s="31"/>
      <c r="K675" s="31"/>
    </row>
    <row r="676" spans="2:11" x14ac:dyDescent="0.25">
      <c r="B676" s="32"/>
      <c r="F676" s="30"/>
      <c r="G676" s="30"/>
      <c r="H676" s="30"/>
      <c r="I676" s="30"/>
      <c r="J676" s="31"/>
      <c r="K676" s="31"/>
    </row>
    <row r="677" spans="2:11" x14ac:dyDescent="0.25">
      <c r="B677" s="32"/>
      <c r="F677" s="30"/>
      <c r="G677" s="30"/>
      <c r="H677" s="30"/>
      <c r="I677" s="30"/>
      <c r="J677" s="31"/>
      <c r="K677" s="31"/>
    </row>
    <row r="678" spans="2:11" x14ac:dyDescent="0.25">
      <c r="B678" s="32"/>
      <c r="F678" s="30"/>
      <c r="G678" s="30"/>
      <c r="H678" s="30"/>
      <c r="I678" s="30"/>
      <c r="J678" s="31"/>
      <c r="K678" s="31"/>
    </row>
    <row r="679" spans="2:11" x14ac:dyDescent="0.25">
      <c r="B679" s="32"/>
      <c r="F679" s="30"/>
      <c r="G679" s="30"/>
      <c r="H679" s="30"/>
      <c r="I679" s="30"/>
      <c r="J679" s="31"/>
      <c r="K679" s="31"/>
    </row>
    <row r="680" spans="2:11" x14ac:dyDescent="0.25">
      <c r="B680" s="32"/>
      <c r="F680" s="30"/>
      <c r="G680" s="30"/>
      <c r="H680" s="30"/>
      <c r="I680" s="30"/>
      <c r="J680" s="31"/>
      <c r="K680" s="31"/>
    </row>
    <row r="681" spans="2:11" x14ac:dyDescent="0.25">
      <c r="F681" s="30"/>
      <c r="G681" s="30"/>
      <c r="H681" s="30"/>
      <c r="I681" s="30"/>
      <c r="J681" s="31"/>
      <c r="K681" s="31"/>
    </row>
    <row r="682" spans="2:11" x14ac:dyDescent="0.25">
      <c r="J682" s="31"/>
      <c r="K682" s="31"/>
    </row>
    <row r="683" spans="2:11" x14ac:dyDescent="0.25">
      <c r="J683" s="31"/>
      <c r="K683" s="31"/>
    </row>
    <row r="684" spans="2:11" x14ac:dyDescent="0.25">
      <c r="J684" s="31"/>
      <c r="K684" s="31"/>
    </row>
    <row r="685" spans="2:11" x14ac:dyDescent="0.25">
      <c r="J685" s="31"/>
      <c r="K685" s="31"/>
    </row>
    <row r="686" spans="2:11" x14ac:dyDescent="0.25">
      <c r="J686" s="31"/>
      <c r="K686" s="31"/>
    </row>
    <row r="687" spans="2:11" x14ac:dyDescent="0.25">
      <c r="J687" s="31"/>
      <c r="K687" s="31"/>
    </row>
    <row r="688" spans="2:11" x14ac:dyDescent="0.25">
      <c r="J688" s="31"/>
      <c r="K688" s="31"/>
    </row>
    <row r="689" spans="1:11" x14ac:dyDescent="0.25">
      <c r="J689" s="31"/>
      <c r="K689" s="31"/>
    </row>
    <row r="690" spans="1:11" x14ac:dyDescent="0.25">
      <c r="J690" s="31"/>
      <c r="K690" s="31"/>
    </row>
    <row r="691" spans="1:11" x14ac:dyDescent="0.25">
      <c r="J691" s="31"/>
      <c r="K691" s="31"/>
    </row>
    <row r="692" spans="1:11" x14ac:dyDescent="0.25">
      <c r="J692" s="33"/>
      <c r="K692" s="31"/>
    </row>
    <row r="693" spans="1:11" x14ac:dyDescent="0.25">
      <c r="A693" s="34"/>
      <c r="J693" s="35"/>
      <c r="K693" s="31"/>
    </row>
    <row r="694" spans="1:11" x14ac:dyDescent="0.25">
      <c r="C694" s="34"/>
      <c r="J694" s="33"/>
      <c r="K694" s="31"/>
    </row>
    <row r="695" spans="1:11" x14ac:dyDescent="0.25">
      <c r="J695" s="33"/>
      <c r="K695" s="31"/>
    </row>
    <row r="696" spans="1:11" x14ac:dyDescent="0.25">
      <c r="F696" s="30"/>
      <c r="G696" s="30"/>
      <c r="H696" s="30"/>
      <c r="I696" s="30"/>
      <c r="J696" s="31"/>
      <c r="K696" s="31"/>
    </row>
    <row r="697" spans="1:11" x14ac:dyDescent="0.25">
      <c r="F697" s="30"/>
      <c r="G697" s="30"/>
      <c r="H697" s="30"/>
      <c r="I697" s="30"/>
      <c r="J697" s="31"/>
      <c r="K697" s="31"/>
    </row>
  </sheetData>
  <sheetProtection password="D646" sheet="1" objects="1" scenarios="1"/>
  <mergeCells count="12">
    <mergeCell ref="F10:G10"/>
    <mergeCell ref="H10:I10"/>
    <mergeCell ref="A667:E667"/>
    <mergeCell ref="A4:I4"/>
    <mergeCell ref="A5:I5"/>
    <mergeCell ref="A6:I6"/>
    <mergeCell ref="A8:I8"/>
    <mergeCell ref="A10:A11"/>
    <mergeCell ref="B10:B11"/>
    <mergeCell ref="C10:C11"/>
    <mergeCell ref="D10:D11"/>
    <mergeCell ref="E10:E11"/>
  </mergeCells>
  <pageMargins left="0.70866141732283472" right="0.70866141732283472" top="0.74803149606299213" bottom="0.74803149606299213" header="0.31496062992125984" footer="0.31496062992125984"/>
  <pageSetup paperSize="9" scale="6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2018-09-04T05:40:51Z</cp:lastPrinted>
  <dcterms:created xsi:type="dcterms:W3CDTF">2018-09-02T06:20:57Z</dcterms:created>
  <dcterms:modified xsi:type="dcterms:W3CDTF">2018-09-10T14:14:11Z</dcterms:modified>
</cp:coreProperties>
</file>